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ary.Chu\Desktop\阿里\New\"/>
    </mc:Choice>
  </mc:AlternateContent>
  <bookViews>
    <workbookView xWindow="0" yWindow="150" windowWidth="20070" windowHeight="6930" firstSheet="1" activeTab="4"/>
  </bookViews>
  <sheets>
    <sheet name="General Information" sheetId="7" r:id="rId1"/>
    <sheet name="Coils" sheetId="18" r:id="rId2"/>
    <sheet name="Discrete Inputs" sheetId="17" r:id="rId3"/>
    <sheet name="Holding" sheetId="19" r:id="rId4"/>
    <sheet name="Input" sheetId="6" r:id="rId5"/>
    <sheet name="DPS STS  internal status(flag)" sheetId="20" r:id="rId6"/>
    <sheet name="DPS PFC  internal status(flag)" sheetId="21" r:id="rId7"/>
    <sheet name="DPS INV internal status(flag)" sheetId="23" r:id="rId8"/>
    <sheet name="DPS CHG  internal status(flag)" sheetId="22" r:id="rId9"/>
    <sheet name="DPH STS  internal status(flag)" sheetId="25" r:id="rId10"/>
    <sheet name="DPH PFC internal status(flag)" sheetId="26" r:id="rId11"/>
    <sheet name="DPH INV internal status(flag)" sheetId="27" r:id="rId12"/>
    <sheet name="DPH AM internal status(flag)" sheetId="28" r:id="rId13"/>
  </sheets>
  <definedNames>
    <definedName name="_a" localSheetId="1">#REF!</definedName>
    <definedName name="_a" localSheetId="2">#REF!</definedName>
    <definedName name="_a">#REF!</definedName>
    <definedName name="EventCode" localSheetId="1">#REF!</definedName>
    <definedName name="EventCode" localSheetId="2">#REF!</definedName>
    <definedName name="EventCode">#REF!</definedName>
    <definedName name="InverterState0" localSheetId="1">#REF!</definedName>
    <definedName name="InverterState0" localSheetId="2">#REF!</definedName>
    <definedName name="InverterState0">#REF!</definedName>
    <definedName name="InverterStatus0" localSheetId="1">#REF!</definedName>
    <definedName name="InverterStatus0" localSheetId="2">#REF!</definedName>
    <definedName name="InverterStatus0">#REF!</definedName>
    <definedName name="_xlnm.Print_Area" localSheetId="1">Coils!$B$1:$L$12</definedName>
    <definedName name="_xlnm.Print_Area" localSheetId="2">'Discrete Inputs'!$B$1:$L$59</definedName>
    <definedName name="_xlnm.Print_Area" localSheetId="8">'DPS CHG  internal status(flag)'!$A$1:$N$156</definedName>
    <definedName name="_xlnm.Print_Area" localSheetId="7">'DPS INV internal status(flag)'!$A$1:$N$178</definedName>
    <definedName name="_xlnm.Print_Area" localSheetId="6">'DPS PFC  internal status(flag)'!$A$1:$O$178</definedName>
    <definedName name="_xlnm.Print_Area" localSheetId="5">'DPS STS  internal status(flag)'!$A$1:$O$384</definedName>
    <definedName name="_xlnm.Print_Area" localSheetId="0">'General Information'!$B$2:$G$20</definedName>
    <definedName name="_xlnm.Print_Area" localSheetId="3">Holding!$B$1:$L$111</definedName>
    <definedName name="_xlnm.Print_Area" localSheetId="4">Input!$B$1:$L$327</definedName>
  </definedNames>
  <calcPr calcId="162913"/>
</workbook>
</file>

<file path=xl/calcChain.xml><?xml version="1.0" encoding="utf-8"?>
<calcChain xmlns="http://schemas.openxmlformats.org/spreadsheetml/2006/main">
  <c r="C159" i="6" l="1"/>
  <c r="C57" i="17" l="1"/>
  <c r="C56" i="17"/>
  <c r="C55" i="17"/>
  <c r="C54" i="17"/>
  <c r="C53" i="17"/>
  <c r="C52" i="17"/>
  <c r="C51" i="17"/>
  <c r="C50" i="17"/>
  <c r="C49" i="17"/>
  <c r="C48" i="17"/>
  <c r="C47" i="17"/>
  <c r="C46" i="17"/>
  <c r="C45" i="17"/>
  <c r="C44" i="17"/>
  <c r="C43" i="17"/>
  <c r="C42" i="17"/>
  <c r="C41" i="17"/>
  <c r="C40" i="17"/>
  <c r="C32" i="19" l="1"/>
  <c r="C31" i="19"/>
  <c r="C30" i="19"/>
  <c r="C29" i="19"/>
  <c r="C28" i="19"/>
  <c r="C27" i="19"/>
  <c r="C39" i="19" l="1"/>
  <c r="C38" i="19"/>
  <c r="C37" i="19"/>
  <c r="C36" i="19"/>
  <c r="C147" i="6" l="1"/>
  <c r="C146" i="6"/>
  <c r="C145" i="6"/>
  <c r="C199" i="6" l="1"/>
  <c r="B199" i="6"/>
  <c r="B198" i="6"/>
  <c r="C198" i="6"/>
  <c r="C197" i="6"/>
  <c r="C196" i="6"/>
  <c r="B197" i="6"/>
  <c r="B196" i="6"/>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4" i="17"/>
  <c r="C35" i="17"/>
  <c r="C36" i="17"/>
  <c r="C37" i="17"/>
  <c r="C38" i="17"/>
  <c r="C34" i="19" l="1"/>
  <c r="C33" i="19"/>
  <c r="C22" i="19"/>
  <c r="C35" i="19"/>
  <c r="C26" i="19"/>
  <c r="C24" i="19"/>
  <c r="C23" i="19"/>
  <c r="C21" i="19"/>
  <c r="C20" i="19"/>
  <c r="C19" i="19"/>
  <c r="C12" i="19"/>
  <c r="C15" i="19"/>
  <c r="C14" i="19"/>
  <c r="C13" i="19"/>
  <c r="C18" i="19"/>
  <c r="C17" i="19"/>
  <c r="C8" i="19"/>
  <c r="C7" i="19"/>
  <c r="C6" i="19"/>
  <c r="C5" i="19"/>
  <c r="C9" i="19"/>
  <c r="C16" i="19"/>
  <c r="C111" i="19"/>
  <c r="C107" i="19"/>
  <c r="C108" i="19"/>
  <c r="C109" i="19"/>
  <c r="C106" i="19"/>
  <c r="C102" i="19"/>
  <c r="C103" i="19"/>
  <c r="C104" i="19"/>
  <c r="C101" i="19"/>
  <c r="C97" i="19"/>
  <c r="C98" i="19"/>
  <c r="C99" i="19"/>
  <c r="C96" i="19"/>
  <c r="C93" i="19"/>
  <c r="C94" i="19"/>
  <c r="C92" i="19"/>
  <c r="C83" i="19"/>
  <c r="C84" i="19"/>
  <c r="C85" i="19"/>
  <c r="C86" i="19"/>
  <c r="C87" i="19"/>
  <c r="C88" i="19"/>
  <c r="C89" i="19"/>
  <c r="C90" i="19"/>
  <c r="C82" i="19"/>
  <c r="C43" i="19"/>
  <c r="C44" i="19"/>
  <c r="C45" i="19"/>
  <c r="C46" i="19"/>
  <c r="C47" i="19"/>
  <c r="C48" i="19"/>
  <c r="C49" i="19"/>
  <c r="C50" i="19"/>
  <c r="C51" i="19"/>
  <c r="C52" i="19"/>
  <c r="C53" i="19"/>
  <c r="C54" i="19"/>
  <c r="C55" i="19"/>
  <c r="C56" i="19"/>
  <c r="C57" i="19"/>
  <c r="C58" i="19"/>
  <c r="C59" i="19"/>
  <c r="C60" i="19"/>
  <c r="C61" i="19"/>
  <c r="C62" i="19"/>
  <c r="C63" i="19"/>
  <c r="C64" i="19"/>
  <c r="C65" i="19"/>
  <c r="C66" i="19"/>
  <c r="C67" i="19"/>
  <c r="C68" i="19"/>
  <c r="C69" i="19"/>
  <c r="C70" i="19"/>
  <c r="C71" i="19"/>
  <c r="C72" i="19"/>
  <c r="C73" i="19"/>
  <c r="C74" i="19"/>
  <c r="C75" i="19"/>
  <c r="C76" i="19"/>
  <c r="C77" i="19"/>
  <c r="C78" i="19"/>
  <c r="C79" i="19"/>
  <c r="C80" i="19"/>
  <c r="C42" i="19"/>
  <c r="C11" i="19"/>
  <c r="C10" i="19"/>
  <c r="C119" i="6" l="1"/>
  <c r="C118" i="6"/>
  <c r="C149" i="6"/>
  <c r="C148" i="6"/>
  <c r="C120" i="6"/>
  <c r="C113" i="6"/>
  <c r="C110" i="6"/>
  <c r="C111" i="6"/>
  <c r="C112" i="6"/>
  <c r="C109" i="6"/>
  <c r="C108" i="6"/>
  <c r="C107" i="6"/>
  <c r="C106" i="6"/>
  <c r="C99" i="6"/>
  <c r="C98" i="6"/>
  <c r="C96" i="6"/>
  <c r="C95" i="6"/>
  <c r="C92" i="6"/>
  <c r="C93" i="6"/>
  <c r="C67" i="6"/>
  <c r="C66" i="6"/>
  <c r="C46" i="6"/>
  <c r="C48" i="6"/>
  <c r="C49" i="6"/>
  <c r="C50" i="6"/>
  <c r="C43" i="6"/>
  <c r="C44" i="6"/>
  <c r="C41" i="6"/>
  <c r="C31" i="6"/>
  <c r="C29" i="6"/>
  <c r="C30" i="6"/>
  <c r="C28" i="6"/>
  <c r="C36" i="6"/>
  <c r="C33" i="6"/>
  <c r="C26" i="6"/>
  <c r="C27" i="6"/>
  <c r="C22" i="6"/>
  <c r="C21" i="6"/>
  <c r="C12" i="6"/>
  <c r="C13" i="6"/>
  <c r="C14" i="6"/>
  <c r="C15" i="6"/>
  <c r="C16" i="6"/>
  <c r="C17" i="6"/>
  <c r="C18" i="6"/>
  <c r="C7" i="6" l="1"/>
  <c r="C6" i="18"/>
  <c r="C7" i="18"/>
  <c r="C8" i="18"/>
  <c r="C9" i="18"/>
  <c r="C10" i="18"/>
  <c r="C11" i="18"/>
  <c r="C5" i="18"/>
  <c r="C176" i="6"/>
  <c r="C247" i="6" l="1"/>
  <c r="C248" i="6"/>
  <c r="C250" i="6"/>
  <c r="C253" i="6"/>
  <c r="C254" i="6"/>
  <c r="C255" i="6"/>
  <c r="C256" i="6"/>
  <c r="C257" i="6"/>
  <c r="C258" i="6"/>
  <c r="C259" i="6"/>
  <c r="C260" i="6"/>
  <c r="C261" i="6"/>
  <c r="C262" i="6"/>
  <c r="C263" i="6"/>
  <c r="C264" i="6"/>
  <c r="C267" i="6"/>
  <c r="C268" i="6"/>
  <c r="C269" i="6"/>
  <c r="C271" i="6"/>
  <c r="C272" i="6"/>
  <c r="C273" i="6"/>
  <c r="C274" i="6"/>
  <c r="C276" i="6"/>
  <c r="C277" i="6"/>
  <c r="C278" i="6"/>
  <c r="C279" i="6"/>
  <c r="C281" i="6"/>
  <c r="C282" i="6"/>
  <c r="C283" i="6"/>
  <c r="C284" i="6"/>
  <c r="C286" i="6"/>
  <c r="C288" i="6"/>
  <c r="C289" i="6"/>
  <c r="C290" i="6"/>
  <c r="C291" i="6"/>
  <c r="C292" i="6"/>
  <c r="C293" i="6"/>
  <c r="C294" i="6"/>
  <c r="C295" i="6"/>
  <c r="C296" i="6"/>
  <c r="C297" i="6"/>
  <c r="C298" i="6"/>
  <c r="C299" i="6"/>
  <c r="C301" i="6"/>
  <c r="C302" i="6"/>
  <c r="C303" i="6"/>
  <c r="C304" i="6"/>
  <c r="C305" i="6"/>
  <c r="C306" i="6"/>
  <c r="C307" i="6"/>
  <c r="C308" i="6"/>
  <c r="C309" i="6"/>
  <c r="C310" i="6"/>
  <c r="C311" i="6"/>
  <c r="C312" i="6"/>
  <c r="C313" i="6"/>
  <c r="C314" i="6"/>
  <c r="C315" i="6"/>
  <c r="C316" i="6"/>
  <c r="C317" i="6"/>
  <c r="C318" i="6"/>
  <c r="C319" i="6"/>
  <c r="C320" i="6"/>
  <c r="C321" i="6"/>
  <c r="C322" i="6"/>
  <c r="C323" i="6"/>
  <c r="C324" i="6"/>
  <c r="C246" i="6"/>
  <c r="C242" i="6"/>
  <c r="C243" i="6"/>
  <c r="C245" i="6"/>
  <c r="C241" i="6"/>
  <c r="C240" i="6"/>
  <c r="C237" i="6"/>
  <c r="C238" i="6"/>
  <c r="C236" i="6"/>
  <c r="C235" i="6"/>
  <c r="C232" i="6"/>
  <c r="C233" i="6"/>
  <c r="C231"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53" i="6"/>
  <c r="C154" i="6"/>
  <c r="C155" i="6"/>
  <c r="C156" i="6"/>
  <c r="C162" i="6"/>
  <c r="C163" i="6"/>
  <c r="C164" i="6"/>
  <c r="C165" i="6"/>
  <c r="C166" i="6"/>
  <c r="C167" i="6"/>
  <c r="C168" i="6"/>
  <c r="C169" i="6"/>
  <c r="C170" i="6"/>
  <c r="C171" i="6"/>
  <c r="C172" i="6"/>
  <c r="C173" i="6"/>
  <c r="C174" i="6"/>
  <c r="C152" i="6"/>
  <c r="C6" i="6"/>
  <c r="C8" i="6"/>
  <c r="C9" i="6"/>
  <c r="C10" i="6"/>
  <c r="C11" i="6"/>
  <c r="C19" i="6"/>
  <c r="C20" i="6"/>
  <c r="C23" i="6"/>
  <c r="C24" i="6"/>
  <c r="C25" i="6"/>
  <c r="C34" i="6"/>
  <c r="C35" i="6"/>
  <c r="C37" i="6"/>
  <c r="C38" i="6"/>
  <c r="C39" i="6"/>
  <c r="C40" i="6"/>
  <c r="C42" i="6"/>
  <c r="C45" i="6"/>
  <c r="C47" i="6"/>
  <c r="C51" i="6"/>
  <c r="C52" i="6"/>
  <c r="C53" i="6"/>
  <c r="C54" i="6"/>
  <c r="C55" i="6"/>
  <c r="C56" i="6"/>
  <c r="C57" i="6"/>
  <c r="C58" i="6"/>
  <c r="C59" i="6"/>
  <c r="C60" i="6"/>
  <c r="C61" i="6"/>
  <c r="C62" i="6"/>
  <c r="C63" i="6"/>
  <c r="C64" i="6"/>
  <c r="C65" i="6"/>
  <c r="C68" i="6"/>
  <c r="C69" i="6"/>
  <c r="C70" i="6"/>
  <c r="C71" i="6"/>
  <c r="C72" i="6"/>
  <c r="C73" i="6"/>
  <c r="C74" i="6"/>
  <c r="C75" i="6"/>
  <c r="C76" i="6"/>
  <c r="C77" i="6"/>
  <c r="C78" i="6"/>
  <c r="C79" i="6"/>
  <c r="C80" i="6"/>
  <c r="C81" i="6"/>
  <c r="C82" i="6"/>
  <c r="C83" i="6"/>
  <c r="C84" i="6"/>
  <c r="C85" i="6"/>
  <c r="C86" i="6"/>
  <c r="C87" i="6"/>
  <c r="C88" i="6"/>
  <c r="C89" i="6"/>
  <c r="C90" i="6"/>
  <c r="C91" i="6"/>
  <c r="C94" i="6"/>
  <c r="C97" i="6"/>
  <c r="C100" i="6"/>
  <c r="C101" i="6"/>
  <c r="C102" i="6"/>
  <c r="C103" i="6"/>
  <c r="C105" i="6"/>
  <c r="C114" i="6"/>
  <c r="C115" i="6"/>
  <c r="C116" i="6"/>
  <c r="C121" i="6"/>
  <c r="C122" i="6"/>
  <c r="C123" i="6"/>
  <c r="C124" i="6"/>
  <c r="C125" i="6"/>
  <c r="C127" i="6"/>
  <c r="C128" i="6"/>
  <c r="C129" i="6"/>
  <c r="C130" i="6"/>
  <c r="C131" i="6"/>
  <c r="C132" i="6"/>
  <c r="C133" i="6"/>
  <c r="C134" i="6"/>
  <c r="C136" i="6"/>
  <c r="C137" i="6"/>
  <c r="C138" i="6"/>
  <c r="C139" i="6"/>
  <c r="C140" i="6"/>
  <c r="C141" i="6"/>
  <c r="C142" i="6"/>
  <c r="C143" i="6"/>
  <c r="C5" i="6"/>
</calcChain>
</file>

<file path=xl/sharedStrings.xml><?xml version="1.0" encoding="utf-8"?>
<sst xmlns="http://schemas.openxmlformats.org/spreadsheetml/2006/main" count="6761" uniqueCount="1652">
  <si>
    <t>Alarm Over Temperature</t>
  </si>
  <si>
    <t>Alarm Input Out Of Range</t>
  </si>
  <si>
    <t>Alarm Overload</t>
  </si>
  <si>
    <t>Alarm Bypass Out Of Range</t>
  </si>
  <si>
    <t>Alarm Output Off</t>
  </si>
  <si>
    <t>Alarm Charger Fail</t>
  </si>
  <si>
    <t>Alarm Standby</t>
  </si>
  <si>
    <t>Alarm Fan Fail</t>
  </si>
  <si>
    <t>Alarm Fuse Fail</t>
  </si>
  <si>
    <t>Alarm Other Warning</t>
  </si>
  <si>
    <t>Alarm Shutdown Imminent</t>
  </si>
  <si>
    <t>Buzzer Status</t>
  </si>
  <si>
    <t>Emergency Power Off</t>
  </si>
  <si>
    <t>Battery Ground Fault</t>
  </si>
  <si>
    <t>Comment</t>
    <phoneticPr fontId="1" type="noConversion"/>
  </si>
  <si>
    <t>0 = OK ; 1 = Over Temperature</t>
  </si>
  <si>
    <t>0 = OK ; 1 = Input Bad</t>
  </si>
  <si>
    <t>0 = OK ; 1 = Overload</t>
  </si>
  <si>
    <t>0 = OK ; 1 = Bypass Bad</t>
  </si>
  <si>
    <t>0 = OK ; 1 = Charger Failed</t>
  </si>
  <si>
    <t>0 = Others ; 1 = Standby</t>
  </si>
  <si>
    <t>0 = OK ; 1 = Fan Fault</t>
  </si>
  <si>
    <t>0 = OK ; 1 = Fuse Fault</t>
  </si>
  <si>
    <t>0 = OK ; 1 = General Fault</t>
  </si>
  <si>
    <t>0 = OK ; 1 = Shutdown Imminent</t>
  </si>
  <si>
    <t>0 = No ; 1 = Yes</t>
  </si>
  <si>
    <t>0 = Off ; 1 = On</t>
  </si>
  <si>
    <t>Alarm bypass phase sequence bad</t>
  </si>
  <si>
    <t>Alarm bypass STS over temperature</t>
  </si>
  <si>
    <t>Alarm bypass STS Fault</t>
  </si>
  <si>
    <t>5 to 50</t>
  </si>
  <si>
    <t>0.1Hz</t>
  </si>
  <si>
    <t>Series</t>
    <phoneticPr fontId="1" type="noConversion"/>
  </si>
  <si>
    <t>Rating Input Voltage</t>
  </si>
  <si>
    <t>Rating Output Voltage</t>
  </si>
  <si>
    <t>Rating Output Frequency</t>
  </si>
  <si>
    <t>Rating VA</t>
  </si>
  <si>
    <t>Rating Output Power</t>
  </si>
  <si>
    <t>UPS Type</t>
  </si>
  <si>
    <t>Rating Battery Voltage</t>
  </si>
  <si>
    <t>Bypass Rating Freq</t>
  </si>
  <si>
    <t>Bypass Freq Max Tolerance</t>
  </si>
  <si>
    <t>Bypass Freq Set Tolerance</t>
  </si>
  <si>
    <t>0 to 999</t>
  </si>
  <si>
    <t>Volt</t>
  </si>
  <si>
    <t>0 to 5
0 = T, 1 = H, 2 = NT, 3 = NH, 4 = DPS, 5 = DPH</t>
    <phoneticPr fontId="1" type="noConversion"/>
  </si>
  <si>
    <t>Battery Status</t>
  </si>
  <si>
    <t>Battery Charge</t>
  </si>
  <si>
    <t>Estimated Minutes Remaining</t>
  </si>
  <si>
    <t>Battery Voltage</t>
  </si>
  <si>
    <t>Battery Current</t>
  </si>
  <si>
    <t>Battery Level</t>
  </si>
  <si>
    <t>Negative Battery Voltage</t>
  </si>
  <si>
    <t>Negative Battery Current</t>
  </si>
  <si>
    <t>Negative Battery Level</t>
  </si>
  <si>
    <t>Battery Charge Mode</t>
  </si>
  <si>
    <t>0 to 9999</t>
  </si>
  <si>
    <t>0 to 100</t>
  </si>
  <si>
    <t>Estimated time from backup to low battery shutdown.</t>
  </si>
  <si>
    <t>Estimated of percent battery charge remaining.</t>
  </si>
  <si>
    <t>0.1Volt</t>
  </si>
  <si>
    <t>0.1Amp</t>
  </si>
  <si>
    <t>Degree Celsius</t>
  </si>
  <si>
    <t>%</t>
  </si>
  <si>
    <t>-0.1Volt</t>
  </si>
  <si>
    <t>0 to 2
0 = OK, 1 = Low, 2 = Depleted</t>
    <phoneticPr fontId="1" type="noConversion"/>
  </si>
  <si>
    <t>0 to 3
0 = (obsolete), 1 = Charging, 2 = Resting, 3 = Discharging</t>
    <phoneticPr fontId="1" type="noConversion"/>
  </si>
  <si>
    <t>Input Num Lines(Phases)</t>
  </si>
  <si>
    <t>Input Voltage1</t>
  </si>
  <si>
    <t>Input Current1</t>
  </si>
  <si>
    <t>Input Power1</t>
  </si>
  <si>
    <t>Input Frequency2</t>
  </si>
  <si>
    <t>Input Voltage2</t>
  </si>
  <si>
    <t>Input Current2</t>
  </si>
  <si>
    <t>Input Power2</t>
  </si>
  <si>
    <t>Input Frequency3</t>
  </si>
  <si>
    <t>Input Voltage3</t>
  </si>
  <si>
    <t>Input Current3</t>
  </si>
  <si>
    <t>Input Power3</t>
  </si>
  <si>
    <t>Input Voltage23</t>
  </si>
  <si>
    <t>Input Voltage31</t>
  </si>
  <si>
    <t>0 to 9</t>
  </si>
  <si>
    <t>Output Source</t>
  </si>
  <si>
    <t>Output Frequency</t>
  </si>
  <si>
    <t>Output Num Lines(Phase)</t>
  </si>
  <si>
    <t>Output Voltage1</t>
  </si>
  <si>
    <t>Output Current1</t>
  </si>
  <si>
    <t>Output Power1</t>
  </si>
  <si>
    <t>Output Load1</t>
  </si>
  <si>
    <t>Output Voltage2</t>
  </si>
  <si>
    <t>Output Current2</t>
  </si>
  <si>
    <t>Output Power2</t>
  </si>
  <si>
    <t>Output Load2</t>
  </si>
  <si>
    <t>Output Voltage3</t>
  </si>
  <si>
    <t>Output Current3</t>
  </si>
  <si>
    <t>Output Power3</t>
  </si>
  <si>
    <t>Output Load3</t>
  </si>
  <si>
    <t>Output Voltage12</t>
  </si>
  <si>
    <t>Output Voltage23</t>
  </si>
  <si>
    <t>Output Voltage31</t>
  </si>
  <si>
    <t>Total Output Power KW</t>
  </si>
  <si>
    <t>Total Output Power KVA</t>
  </si>
  <si>
    <t>Number of output lines</t>
  </si>
  <si>
    <t>Percent</t>
  </si>
  <si>
    <t>0.1KW</t>
  </si>
  <si>
    <t>0.1KVA</t>
  </si>
  <si>
    <t>Bypass Frequency</t>
  </si>
  <si>
    <t>Bypass Num Lines(Phase)</t>
  </si>
  <si>
    <t>Bypass Voltage1</t>
  </si>
  <si>
    <t>Bypass Voltage2</t>
  </si>
  <si>
    <t>Bypass Voltage3</t>
  </si>
  <si>
    <t>Bypass Voltage12</t>
  </si>
  <si>
    <t>Bypass Voltage23</t>
  </si>
  <si>
    <t>Bypass Voltage31</t>
  </si>
  <si>
    <t>Bypass STS Temperature</t>
  </si>
  <si>
    <t>Number of bypass lines</t>
  </si>
  <si>
    <t>0.1Amp</t>
    <phoneticPr fontId="1" type="noConversion"/>
  </si>
  <si>
    <t>0 to 65534</t>
    <phoneticPr fontId="1" type="noConversion"/>
  </si>
  <si>
    <t>10 Watt</t>
    <phoneticPr fontId="1" type="noConversion"/>
  </si>
  <si>
    <t>Test Result</t>
    <phoneticPr fontId="1" type="noConversion"/>
  </si>
  <si>
    <t>0 to 5
 0 = No test performed
 1 = Test passed
 2 = Test in progress
 3 = General test failed    (Obsolete)
 4 = Battery test failed
 5 = Deep battery test failed  (Obsolete)
 6 = Test Aborted</t>
    <phoneticPr fontId="1" type="noConversion"/>
  </si>
  <si>
    <t>0 – 999</t>
    <phoneticPr fontId="1" type="noConversion"/>
  </si>
  <si>
    <t>Temperature – Inverter R</t>
  </si>
  <si>
    <t>Temperature – Inverter S</t>
  </si>
  <si>
    <t>Temperature – Inverter T</t>
  </si>
  <si>
    <t>Battery Cabinet #1 Temperature</t>
    <phoneticPr fontId="1" type="noConversion"/>
  </si>
  <si>
    <t>Battery Cabinet #2 Temperature</t>
    <phoneticPr fontId="1" type="noConversion"/>
  </si>
  <si>
    <t>Battery Cabinet #3 Temperature</t>
    <phoneticPr fontId="1" type="noConversion"/>
  </si>
  <si>
    <t>Battery Cabinet #4 Temperature</t>
    <phoneticPr fontId="1" type="noConversion"/>
  </si>
  <si>
    <t>0 – 999</t>
    <phoneticPr fontId="1" type="noConversion"/>
  </si>
  <si>
    <t>Battery cabinet breaker</t>
    <phoneticPr fontId="1" type="noConversion"/>
  </si>
  <si>
    <t>1: close, 0:open</t>
    <phoneticPr fontId="1" type="noConversion"/>
  </si>
  <si>
    <t>Degree Celsius</t>
    <phoneticPr fontId="1" type="noConversion"/>
  </si>
  <si>
    <t>Degree Celsius</t>
    <phoneticPr fontId="1" type="noConversion"/>
  </si>
  <si>
    <t>Model Byte 0, 1</t>
    <phoneticPr fontId="1" type="noConversion"/>
  </si>
  <si>
    <t>Model Byte 2, 3</t>
    <phoneticPr fontId="1" type="noConversion"/>
  </si>
  <si>
    <t>Model Byte 4, 5</t>
    <phoneticPr fontId="1" type="noConversion"/>
  </si>
  <si>
    <t>Model Byte 6, 7</t>
    <phoneticPr fontId="1" type="noConversion"/>
  </si>
  <si>
    <t>Model Byte 8, 9</t>
    <phoneticPr fontId="1" type="noConversion"/>
  </si>
  <si>
    <t>Model Byte 10, 11</t>
    <phoneticPr fontId="1" type="noConversion"/>
  </si>
  <si>
    <t>Model Byte 12, 13</t>
    <phoneticPr fontId="1" type="noConversion"/>
  </si>
  <si>
    <t>Model Byte 14, 15</t>
    <phoneticPr fontId="1" type="noConversion"/>
  </si>
  <si>
    <t>Lo: Byte0, Hi: Byte 1</t>
    <phoneticPr fontId="1" type="noConversion"/>
  </si>
  <si>
    <t>Lo: Byte2, Hi: Byte 3</t>
    <phoneticPr fontId="1" type="noConversion"/>
  </si>
  <si>
    <t>Lo: Byte4, Hi: Byte 5</t>
    <phoneticPr fontId="1" type="noConversion"/>
  </si>
  <si>
    <t>Lo: Byte6, Hi: Byte 7</t>
    <phoneticPr fontId="1" type="noConversion"/>
  </si>
  <si>
    <t>Lo: Byte8, Hi: Byte 9</t>
    <phoneticPr fontId="1" type="noConversion"/>
  </si>
  <si>
    <t>Lo: Byte10, Hi: Byte 11</t>
    <phoneticPr fontId="1" type="noConversion"/>
  </si>
  <si>
    <t>Lo: Byte12, Hi: Byte 13</t>
    <phoneticPr fontId="1" type="noConversion"/>
  </si>
  <si>
    <t>Lo: Byte14, Hi: Byte 15</t>
    <phoneticPr fontId="1" type="noConversion"/>
  </si>
  <si>
    <t>Firmware Version Byte 0, 1</t>
    <phoneticPr fontId="1" type="noConversion"/>
  </si>
  <si>
    <t>Firmware Version Byte 2, 3</t>
    <phoneticPr fontId="1" type="noConversion"/>
  </si>
  <si>
    <t>Firmware Version Byte 4, 5</t>
    <phoneticPr fontId="1" type="noConversion"/>
  </si>
  <si>
    <t>Firmware Version Byte 14, 15</t>
    <phoneticPr fontId="1" type="noConversion"/>
  </si>
  <si>
    <t>Firmware Version Byte 12, 13</t>
    <phoneticPr fontId="1" type="noConversion"/>
  </si>
  <si>
    <t>Firmware Version Byte 10, 11</t>
    <phoneticPr fontId="1" type="noConversion"/>
  </si>
  <si>
    <t>Firmware Version Byte 8, 9</t>
    <phoneticPr fontId="1" type="noConversion"/>
  </si>
  <si>
    <t>Firmware Version Byte 6, 7</t>
    <phoneticPr fontId="1" type="noConversion"/>
  </si>
  <si>
    <t>UPS Connection Status</t>
  </si>
  <si>
    <t>0:Disconnection 1:Connection</t>
    <phoneticPr fontId="1" type="noConversion"/>
  </si>
  <si>
    <t>Lo: Byte8, Hi: Byte 9</t>
    <phoneticPr fontId="1" type="noConversion"/>
  </si>
  <si>
    <r>
      <t xml:space="preserve">Estimated Charge Remaining </t>
    </r>
    <r>
      <rPr>
        <sz val="11"/>
        <color rgb="FFFF0000"/>
        <rFont val="微軟正黑體"/>
        <family val="2"/>
      </rPr>
      <t>(not used, reserved)</t>
    </r>
    <phoneticPr fontId="1" type="noConversion"/>
  </si>
  <si>
    <t>General Information</t>
  </si>
  <si>
    <t>Addresses Mode</t>
    <phoneticPr fontId="12" type="noConversion"/>
  </si>
  <si>
    <t>Version history:</t>
  </si>
  <si>
    <t>Date</t>
  </si>
  <si>
    <t>Version</t>
  </si>
  <si>
    <t>Author</t>
  </si>
  <si>
    <t>V00.00</t>
    <phoneticPr fontId="12" type="noConversion"/>
  </si>
  <si>
    <t>Protocol Addresses Mode (Base 0)</t>
    <phoneticPr fontId="12" type="noConversion"/>
  </si>
  <si>
    <t>Richard Lin</t>
    <phoneticPr fontId="12" type="noConversion"/>
  </si>
  <si>
    <t>SlaveID</t>
    <phoneticPr fontId="12" type="noConversion"/>
  </si>
  <si>
    <t>1 (Default)</t>
    <phoneticPr fontId="12" type="noConversion"/>
  </si>
  <si>
    <t>Timeout</t>
    <phoneticPr fontId="12" type="noConversion"/>
  </si>
  <si>
    <t>Baud Rate</t>
    <phoneticPr fontId="12" type="noConversion"/>
  </si>
  <si>
    <t>19200</t>
    <phoneticPr fontId="12" type="noConversion"/>
  </si>
  <si>
    <t>None</t>
    <phoneticPr fontId="12" type="noConversion"/>
  </si>
  <si>
    <t>Data Bits</t>
    <phoneticPr fontId="12" type="noConversion"/>
  </si>
  <si>
    <t>8</t>
    <phoneticPr fontId="12" type="noConversion"/>
  </si>
  <si>
    <t>Stop Bits</t>
    <phoneticPr fontId="12" type="noConversion"/>
  </si>
  <si>
    <t>1</t>
    <phoneticPr fontId="12" type="noConversion"/>
  </si>
  <si>
    <t>Parity</t>
    <phoneticPr fontId="12" type="noConversion"/>
  </si>
  <si>
    <t>PM Address
(Decimal)</t>
  </si>
  <si>
    <t>Bit0: Charger circuit general fault
Bit1-Bit7: Reserved</t>
  </si>
  <si>
    <t>Inverter Voltage S</t>
  </si>
  <si>
    <t>Inverter Voltage T</t>
  </si>
  <si>
    <t>CSU-Aux power#2 repair status</t>
    <phoneticPr fontId="18" type="noConversion"/>
  </si>
  <si>
    <t>CSU-STS repair status</t>
    <phoneticPr fontId="18" type="noConversion"/>
  </si>
  <si>
    <t>CSU-Comm#1 repair status</t>
    <phoneticPr fontId="18" type="noConversion"/>
  </si>
  <si>
    <t>CSU-Comm#2  repair status</t>
    <phoneticPr fontId="18" type="noConversion"/>
  </si>
  <si>
    <t>0: Normal 1: Repair</t>
    <phoneticPr fontId="1" type="noConversion"/>
  </si>
  <si>
    <t>+Bus Voltage</t>
    <phoneticPr fontId="1" type="noConversion"/>
  </si>
  <si>
    <t>-Bus Voltage</t>
    <phoneticPr fontId="1" type="noConversion"/>
  </si>
  <si>
    <t>OUTPUT VOLTAGE-RS</t>
    <phoneticPr fontId="18" type="noConversion"/>
  </si>
  <si>
    <t>OUTPUT VOLTAGE-ST</t>
    <phoneticPr fontId="18" type="noConversion"/>
  </si>
  <si>
    <t>OUTPUT VOLTAGE-TR</t>
    <phoneticPr fontId="18" type="noConversion"/>
  </si>
  <si>
    <t>OUTPUT CURRENT-R</t>
    <phoneticPr fontId="18" type="noConversion"/>
  </si>
  <si>
    <t>OUTPUT CURRENT-S</t>
    <phoneticPr fontId="18" type="noConversion"/>
  </si>
  <si>
    <t>OUTPUT CURRENT-T</t>
    <phoneticPr fontId="18" type="noConversion"/>
  </si>
  <si>
    <t>OUTPUT FREQUENCY</t>
    <phoneticPr fontId="18" type="noConversion"/>
  </si>
  <si>
    <t>Temperature – PFC R</t>
    <phoneticPr fontId="1" type="noConversion"/>
  </si>
  <si>
    <t>Temperature – PFC S</t>
    <phoneticPr fontId="1" type="noConversion"/>
  </si>
  <si>
    <t>Temperature – PFC T</t>
    <phoneticPr fontId="1" type="noConversion"/>
  </si>
  <si>
    <t>Temperature: 0 - 9999</t>
    <phoneticPr fontId="1" type="noConversion"/>
  </si>
  <si>
    <t>Temperature: 0 - 9999</t>
    <phoneticPr fontId="1" type="noConversion"/>
  </si>
  <si>
    <t>CHARGER VOLTAGE+</t>
  </si>
  <si>
    <t>CHARGER VOLTAGE-</t>
  </si>
  <si>
    <t>CHARGER CURRENT+</t>
  </si>
  <si>
    <t>CHARGER CURRENT-</t>
  </si>
  <si>
    <t>Voltage: 0 - 9999</t>
    <phoneticPr fontId="1" type="noConversion"/>
  </si>
  <si>
    <t>Voltage: 0 - 9999</t>
    <phoneticPr fontId="1" type="noConversion"/>
  </si>
  <si>
    <t>0 to 3
0 = None, 1 = Boost charge, 2 = Float charge, 3 = Discharge</t>
    <phoneticPr fontId="1" type="noConversion"/>
  </si>
  <si>
    <t>PM ID(1~16)</t>
    <phoneticPr fontId="1" type="noConversion"/>
  </si>
  <si>
    <t>A/D Status</t>
    <phoneticPr fontId="1" type="noConversion"/>
  </si>
  <si>
    <t>D/D Status</t>
    <phoneticPr fontId="1" type="noConversion"/>
  </si>
  <si>
    <t>0: Off 1: ON</t>
    <phoneticPr fontId="1" type="noConversion"/>
  </si>
  <si>
    <t>STS module-Temp-2</t>
  </si>
  <si>
    <t>STS module-Temp-3</t>
  </si>
  <si>
    <t>STS module-Fan Speed-2</t>
  </si>
  <si>
    <t>STS module-Fan Speed-3</t>
  </si>
  <si>
    <t>Temperature - TBD</t>
    <phoneticPr fontId="1" type="noConversion"/>
  </si>
  <si>
    <t>Temperature – Inverter</t>
    <phoneticPr fontId="1" type="noConversion"/>
  </si>
  <si>
    <t>Inverter Voltage R</t>
    <phoneticPr fontId="1" type="noConversion"/>
  </si>
  <si>
    <t>STS internal status/flag #0~17</t>
    <phoneticPr fontId="1" type="noConversion"/>
  </si>
  <si>
    <t>Charger Status</t>
    <phoneticPr fontId="1" type="noConversion"/>
  </si>
  <si>
    <t>Temperature - PFC</t>
    <phoneticPr fontId="1" type="noConversion"/>
  </si>
  <si>
    <t>CSU-Aux power#1 repair status</t>
    <phoneticPr fontId="18" type="noConversion"/>
  </si>
  <si>
    <t>STS module repair status</t>
    <phoneticPr fontId="18" type="noConversion"/>
  </si>
  <si>
    <t>STS module-Temp-1</t>
    <phoneticPr fontId="1" type="noConversion"/>
  </si>
  <si>
    <t>STS module-Fan Speed-1</t>
    <phoneticPr fontId="1" type="noConversion"/>
  </si>
  <si>
    <t>Input Frequency1</t>
    <phoneticPr fontId="1" type="noConversion"/>
  </si>
  <si>
    <t>Input Voltage12</t>
    <phoneticPr fontId="1" type="noConversion"/>
  </si>
  <si>
    <t>V</t>
    <phoneticPr fontId="1" type="noConversion"/>
  </si>
  <si>
    <t>Amp</t>
    <phoneticPr fontId="1" type="noConversion"/>
  </si>
  <si>
    <t>0x0700 ~ 0x0711</t>
    <phoneticPr fontId="1" type="noConversion"/>
  </si>
  <si>
    <t>Output Power Factor 1</t>
    <phoneticPr fontId="1" type="noConversion"/>
  </si>
  <si>
    <t>Output Power Factor 2</t>
    <phoneticPr fontId="1" type="noConversion"/>
  </si>
  <si>
    <t>Output Power Factor 3</t>
    <phoneticPr fontId="1" type="noConversion"/>
  </si>
  <si>
    <t>0x0800 ~ 0x080F</t>
    <phoneticPr fontId="1" type="noConversion"/>
  </si>
  <si>
    <t>PFC 1 internal status/flag #0 ~ 15</t>
    <phoneticPr fontId="1" type="noConversion"/>
  </si>
  <si>
    <t>0x0810 ~ 0x081F</t>
    <phoneticPr fontId="1" type="noConversion"/>
  </si>
  <si>
    <t>PFC 2 internal status/flag #0 ~ 15</t>
    <phoneticPr fontId="1" type="noConversion"/>
  </si>
  <si>
    <t>~</t>
    <phoneticPr fontId="1" type="noConversion"/>
  </si>
  <si>
    <t>0x08F0 ~ 0x08FF</t>
    <phoneticPr fontId="1" type="noConversion"/>
  </si>
  <si>
    <t>PFC 16 internal status/flag #0 ~ 15</t>
    <phoneticPr fontId="1" type="noConversion"/>
  </si>
  <si>
    <t>0x0900 ~ 0x090F</t>
    <phoneticPr fontId="1" type="noConversion"/>
  </si>
  <si>
    <t>INV 1  internal status/flag #0 ~ 15</t>
    <phoneticPr fontId="1" type="noConversion"/>
  </si>
  <si>
    <t>0x0910 ~ 0x091F</t>
    <phoneticPr fontId="1" type="noConversion"/>
  </si>
  <si>
    <t>0x09F0 ~ 0x09FF</t>
    <phoneticPr fontId="1" type="noConversion"/>
  </si>
  <si>
    <t>INV 16  internal status/flag #0 ~ 15</t>
    <phoneticPr fontId="1" type="noConversion"/>
  </si>
  <si>
    <t>INV 2  internal status/flag #0 ~ 15</t>
    <phoneticPr fontId="1" type="noConversion"/>
  </si>
  <si>
    <t>Least 200ms</t>
    <phoneticPr fontId="12" type="noConversion"/>
  </si>
  <si>
    <t>V00.01</t>
    <phoneticPr fontId="12" type="noConversion"/>
  </si>
  <si>
    <t>Gary Chu</t>
    <phoneticPr fontId="12" type="noConversion"/>
  </si>
  <si>
    <t>0x0A00~0x0A0F</t>
    <phoneticPr fontId="1" type="noConversion"/>
  </si>
  <si>
    <t>CHG 1  internal status/flag #0 ~ 15</t>
    <phoneticPr fontId="1" type="noConversion"/>
  </si>
  <si>
    <t>0x0A10~0x0A1F</t>
    <phoneticPr fontId="1" type="noConversion"/>
  </si>
  <si>
    <t>CHG 2  internal status/flag #0 ~ 15</t>
    <phoneticPr fontId="1" type="noConversion"/>
  </si>
  <si>
    <t>0x0AF0~0x0AFF</t>
    <phoneticPr fontId="1" type="noConversion"/>
  </si>
  <si>
    <t>CHG 16  internal status/flag #0 ~ 15</t>
    <phoneticPr fontId="1" type="noConversion"/>
  </si>
  <si>
    <t>V00.02</t>
    <phoneticPr fontId="12" type="noConversion"/>
  </si>
  <si>
    <t xml:space="preserve">Main Module Cell Voltage1# </t>
    <phoneticPr fontId="1" type="noConversion"/>
  </si>
  <si>
    <t>0.001Volt</t>
    <phoneticPr fontId="1" type="noConversion"/>
  </si>
  <si>
    <t xml:space="preserve">Main Module Cell Voltage2# </t>
    <phoneticPr fontId="1" type="noConversion"/>
  </si>
  <si>
    <t>0.001Volt</t>
    <phoneticPr fontId="1" type="noConversion"/>
  </si>
  <si>
    <t xml:space="preserve">Main Module Cell Voltage3# </t>
    <phoneticPr fontId="1" type="noConversion"/>
  </si>
  <si>
    <t xml:space="preserve">Main Module Cell Voltage48# </t>
    <phoneticPr fontId="1" type="noConversion"/>
  </si>
  <si>
    <t xml:space="preserve">Exend Module 1  Cell Voltage1# </t>
    <phoneticPr fontId="1" type="noConversion"/>
  </si>
  <si>
    <t xml:space="preserve">Exend Module 1  Cell Voltage2# </t>
    <phoneticPr fontId="1" type="noConversion"/>
  </si>
  <si>
    <t xml:space="preserve">Exend Module 1  Cell Voltage3# </t>
    <phoneticPr fontId="1" type="noConversion"/>
  </si>
  <si>
    <t xml:space="preserve">Exend Module 1  Cell Voltage48# </t>
    <phoneticPr fontId="1" type="noConversion"/>
  </si>
  <si>
    <t xml:space="preserve">Exend Module 2  Cell Voltage1# </t>
    <phoneticPr fontId="1" type="noConversion"/>
  </si>
  <si>
    <t xml:space="preserve">Exend Module 2  Cell Voltage2# </t>
    <phoneticPr fontId="1" type="noConversion"/>
  </si>
  <si>
    <t xml:space="preserve">Exend Module 2  Cell Voltage3# </t>
    <phoneticPr fontId="1" type="noConversion"/>
  </si>
  <si>
    <t xml:space="preserve">Exend Module 2  Cell Voltage48# </t>
    <phoneticPr fontId="1" type="noConversion"/>
  </si>
  <si>
    <t xml:space="preserve">Exend Module 3  Cell Voltage1# </t>
    <phoneticPr fontId="1" type="noConversion"/>
  </si>
  <si>
    <t xml:space="preserve">Exend Module 3  Cell Voltage2# </t>
    <phoneticPr fontId="1" type="noConversion"/>
  </si>
  <si>
    <t xml:space="preserve">Exend Module 3  Cell Voltage3# </t>
    <phoneticPr fontId="1" type="noConversion"/>
  </si>
  <si>
    <t xml:space="preserve">Exend Module 3  Cell Voltage48# </t>
    <phoneticPr fontId="1" type="noConversion"/>
  </si>
  <si>
    <t>Main Module Cell Voltage Alarm Status 1-16#</t>
    <phoneticPr fontId="1" type="noConversion"/>
  </si>
  <si>
    <t>0: Normal 1:Alarm</t>
    <phoneticPr fontId="1" type="noConversion"/>
  </si>
  <si>
    <t>Main Module Cell Voltage Alarm Status 17-32#</t>
    <phoneticPr fontId="1" type="noConversion"/>
  </si>
  <si>
    <t>Main Module Cell Voltage Alarm Status 33-48#</t>
    <phoneticPr fontId="1" type="noConversion"/>
  </si>
  <si>
    <t>Extend Module 1 Cell Voltage Alarm Status 1-16#</t>
    <phoneticPr fontId="1" type="noConversion"/>
  </si>
  <si>
    <t>Extend Module 1 Cell Voltage Alarm Status 17-32#</t>
    <phoneticPr fontId="1" type="noConversion"/>
  </si>
  <si>
    <t>Extend Module 1 Cell Voltage Alarm Status 33-48#</t>
    <phoneticPr fontId="1" type="noConversion"/>
  </si>
  <si>
    <t>Extend Module 2 Cell Voltage Alarm Status 1-16#</t>
    <phoneticPr fontId="1" type="noConversion"/>
  </si>
  <si>
    <t>Extend Module 2 Cell Voltage Alarm Status 17-32#</t>
    <phoneticPr fontId="1" type="noConversion"/>
  </si>
  <si>
    <t>Extend Module 2 Cell Voltage Alarm Status 33-48#</t>
    <phoneticPr fontId="1" type="noConversion"/>
  </si>
  <si>
    <t>Extend Module 3 Cell Voltage Alarm Status 1-16#</t>
    <phoneticPr fontId="1" type="noConversion"/>
  </si>
  <si>
    <t>0: Normal 1:Alarm</t>
    <phoneticPr fontId="1" type="noConversion"/>
  </si>
  <si>
    <t>Extend Module 3 Cell Voltage Alarm Status 17-32#</t>
    <phoneticPr fontId="1" type="noConversion"/>
  </si>
  <si>
    <t>Extend Module 3 Cell Voltage Alarm Status 33-48#</t>
    <phoneticPr fontId="1" type="noConversion"/>
  </si>
  <si>
    <t xml:space="preserve">Main Module Cell  Internal Resistance 1# </t>
    <phoneticPr fontId="1" type="noConversion"/>
  </si>
  <si>
    <t>Mico Ohm</t>
    <phoneticPr fontId="1" type="noConversion"/>
  </si>
  <si>
    <t xml:space="preserve">Main Module Cell  Internal Resistance 2# </t>
    <phoneticPr fontId="1" type="noConversion"/>
  </si>
  <si>
    <t>Mico Ohm</t>
    <phoneticPr fontId="1" type="noConversion"/>
  </si>
  <si>
    <t xml:space="preserve">Main Module Cell  Internal Resistance 3# </t>
    <phoneticPr fontId="1" type="noConversion"/>
  </si>
  <si>
    <t xml:space="preserve">Main Module Cell  Internal Resistance 48# </t>
    <phoneticPr fontId="1" type="noConversion"/>
  </si>
  <si>
    <t xml:space="preserve">Extend Module 1 Cell  Internal Resistance 1# </t>
    <phoneticPr fontId="1" type="noConversion"/>
  </si>
  <si>
    <t xml:space="preserve">Extend Module 1 Cell  Internal Resistance 2# </t>
    <phoneticPr fontId="1" type="noConversion"/>
  </si>
  <si>
    <t xml:space="preserve">Extend Module 1 Cell  Internal Resistance 3# </t>
    <phoneticPr fontId="1" type="noConversion"/>
  </si>
  <si>
    <t xml:space="preserve">Extend Module 1 Cell  Internal Resistance 48# </t>
    <phoneticPr fontId="1" type="noConversion"/>
  </si>
  <si>
    <t xml:space="preserve">Extend Module 2 Cell  Internal Resistance 1# </t>
    <phoneticPr fontId="1" type="noConversion"/>
  </si>
  <si>
    <t xml:space="preserve">Extend Module 2 Cell  Internal Resistance 2# </t>
    <phoneticPr fontId="1" type="noConversion"/>
  </si>
  <si>
    <t xml:space="preserve">Extend Module 2 Cell  Internal Resistance 3# </t>
    <phoneticPr fontId="1" type="noConversion"/>
  </si>
  <si>
    <t xml:space="preserve">Extend Module 2 Cell  Internal Resistance 48# </t>
    <phoneticPr fontId="1" type="noConversion"/>
  </si>
  <si>
    <t xml:space="preserve">Extend Module 3 Cell  Internal Resistance 1# </t>
    <phoneticPr fontId="1" type="noConversion"/>
  </si>
  <si>
    <t xml:space="preserve">Extend Module 3 Cell  Internal Resistance 2# </t>
    <phoneticPr fontId="1" type="noConversion"/>
  </si>
  <si>
    <t xml:space="preserve">Extend Module 3 Cell  Internal Resistance 3# </t>
    <phoneticPr fontId="1" type="noConversion"/>
  </si>
  <si>
    <t xml:space="preserve">Extend Module 3 Cell  Internal Resistance 48# </t>
    <phoneticPr fontId="1" type="noConversion"/>
  </si>
  <si>
    <t>Main Module Cell Internal Resistance  Alarm Status 1-16#</t>
    <phoneticPr fontId="1" type="noConversion"/>
  </si>
  <si>
    <t>Main Module Cell Internal Resistance  Alarm Status 17-32#</t>
    <phoneticPr fontId="1" type="noConversion"/>
  </si>
  <si>
    <t>Main Module Cell Internal Resistance  Alarm Status 33-48#</t>
    <phoneticPr fontId="1" type="noConversion"/>
  </si>
  <si>
    <t>Extend Module 1 Cell Internal Resistance Alarm Status 1-16#</t>
    <phoneticPr fontId="1" type="noConversion"/>
  </si>
  <si>
    <t>Extend Module 1 Cell Internal Resistance Alarm Status 17-32#</t>
    <phoneticPr fontId="1" type="noConversion"/>
  </si>
  <si>
    <t>Extend Module 1 Cell Internal Resistance Alarm Status 33-48#</t>
    <phoneticPr fontId="1" type="noConversion"/>
  </si>
  <si>
    <t>Extend Module 2 Cell Internal Resistance Alarm Status 1-16#</t>
    <phoneticPr fontId="1" type="noConversion"/>
  </si>
  <si>
    <t>Extend Module 2 Cell Internal Resistance Alarm Status 17-32#</t>
    <phoneticPr fontId="1" type="noConversion"/>
  </si>
  <si>
    <t>Extend Module 2 Cell Internal Resistance Alarm Status 33-48#</t>
    <phoneticPr fontId="1" type="noConversion"/>
  </si>
  <si>
    <t>Extend Module 3 Cell Internal Resistance Alarm Status 1-16#</t>
    <phoneticPr fontId="1" type="noConversion"/>
  </si>
  <si>
    <t>Extend Module 3 Cell Internal Resistance Alarm Status 17-32#</t>
    <phoneticPr fontId="1" type="noConversion"/>
  </si>
  <si>
    <t>Extend Module 3 Cell Internal Resistance Alarm Status 33-48#</t>
    <phoneticPr fontId="1" type="noConversion"/>
  </si>
  <si>
    <t>Main Module Connection Status</t>
    <phoneticPr fontId="1" type="noConversion"/>
  </si>
  <si>
    <t>Bit1:Device connected, 
Bit2 :Receive data time out,
Bit4 :Device disconnected, 
Bit5 :Enable Device Polling</t>
    <phoneticPr fontId="1" type="noConversion"/>
  </si>
  <si>
    <t>Bit1:Device connected, 
Bit2 :Receive data time out,
Bit4 :Device disconnected, 
Bit5 :Enable Device Polling</t>
    <phoneticPr fontId="1" type="noConversion"/>
  </si>
  <si>
    <t>Extend Module  1 Connection Status</t>
    <phoneticPr fontId="1" type="noConversion"/>
  </si>
  <si>
    <t>Extend Module  2 Connection Status</t>
    <phoneticPr fontId="1" type="noConversion"/>
  </si>
  <si>
    <t>Extend Module  3 Connection Status</t>
    <phoneticPr fontId="1" type="noConversion"/>
  </si>
  <si>
    <t>Main Module String Voltage</t>
    <phoneticPr fontId="1" type="noConversion"/>
  </si>
  <si>
    <t>0.1Volt</t>
    <phoneticPr fontId="1" type="noConversion"/>
  </si>
  <si>
    <t>Extend Module 1 String Voltage</t>
    <phoneticPr fontId="1" type="noConversion"/>
  </si>
  <si>
    <t>Extend Module 2 String Voltage</t>
    <phoneticPr fontId="1" type="noConversion"/>
  </si>
  <si>
    <t>0.1Volt</t>
    <phoneticPr fontId="1" type="noConversion"/>
  </si>
  <si>
    <t>Extend Module 3 String Voltage</t>
    <phoneticPr fontId="1" type="noConversion"/>
  </si>
  <si>
    <t>Main Module String Voltage Alarm Status</t>
    <phoneticPr fontId="1" type="noConversion"/>
  </si>
  <si>
    <t>Extend Module 1 String Voltage Alarm Status</t>
    <phoneticPr fontId="1" type="noConversion"/>
  </si>
  <si>
    <t>Extend Module 2 String Voltage Alarm Status</t>
    <phoneticPr fontId="1" type="noConversion"/>
  </si>
  <si>
    <t>Extend Module 3 String Voltage Alarm Status</t>
    <phoneticPr fontId="1" type="noConversion"/>
  </si>
  <si>
    <t>Main Module Charge /Discharge current</t>
    <phoneticPr fontId="1" type="noConversion"/>
  </si>
  <si>
    <t>0.1A</t>
    <phoneticPr fontId="1" type="noConversion"/>
  </si>
  <si>
    <t>0.1A</t>
    <phoneticPr fontId="1" type="noConversion"/>
  </si>
  <si>
    <t>Extend Module 1 Charge /Discharge current</t>
    <phoneticPr fontId="1" type="noConversion"/>
  </si>
  <si>
    <t>Extend Module 2 Charge /Discharge current</t>
    <phoneticPr fontId="1" type="noConversion"/>
  </si>
  <si>
    <t>Extend Module 3 Charge /Discharge current</t>
    <phoneticPr fontId="1" type="noConversion"/>
  </si>
  <si>
    <t>Main Module Charge /Discharge current Alarm Status</t>
    <phoneticPr fontId="1" type="noConversion"/>
  </si>
  <si>
    <t>Extend Module 1 Charge /Discharge current Alarm Status</t>
    <phoneticPr fontId="1" type="noConversion"/>
  </si>
  <si>
    <t>Extend Module 2 Charge /Discharge current Alarm Status</t>
    <phoneticPr fontId="1" type="noConversion"/>
  </si>
  <si>
    <t>Extend Module 3 Charge /Discharge current Alarm Status</t>
    <phoneticPr fontId="1" type="noConversion"/>
  </si>
  <si>
    <t>Main Module ambient temperature 1</t>
    <phoneticPr fontId="1" type="noConversion"/>
  </si>
  <si>
    <t>0.1 °C</t>
    <phoneticPr fontId="1" type="noConversion"/>
  </si>
  <si>
    <t>Main Module ambient temperature 2</t>
    <phoneticPr fontId="1" type="noConversion"/>
  </si>
  <si>
    <t>0.1 °C</t>
    <phoneticPr fontId="1" type="noConversion"/>
  </si>
  <si>
    <t>Main Module ambient temperature 1 Alarm Status</t>
    <phoneticPr fontId="1" type="noConversion"/>
  </si>
  <si>
    <t>Main Module ambient temperature 2 Alarm Status</t>
    <phoneticPr fontId="1" type="noConversion"/>
  </si>
  <si>
    <t>Main Module Address</t>
    <phoneticPr fontId="1" type="noConversion"/>
  </si>
  <si>
    <t>Main module address (0~F)
Modbus ID is Main module address &amp; Module String ID</t>
    <phoneticPr fontId="1" type="noConversion"/>
  </si>
  <si>
    <t>Main Module String ID</t>
    <phoneticPr fontId="1" type="noConversion"/>
  </si>
  <si>
    <t>Main Module String ID (0~F)</t>
    <phoneticPr fontId="1" type="noConversion"/>
  </si>
  <si>
    <t>Extend Module 1 String ID</t>
    <phoneticPr fontId="1" type="noConversion"/>
  </si>
  <si>
    <t>Extend  Module 1 String ID (0~4)</t>
    <phoneticPr fontId="1" type="noConversion"/>
  </si>
  <si>
    <t>Extend Module 2 String ID</t>
    <phoneticPr fontId="1" type="noConversion"/>
  </si>
  <si>
    <t>Extend  Module 2 String ID (0~4)</t>
    <phoneticPr fontId="1" type="noConversion"/>
  </si>
  <si>
    <t>Extend Module 3 String ID</t>
    <phoneticPr fontId="1" type="noConversion"/>
  </si>
  <si>
    <t>Extend  Module 3 String ID (0~4)</t>
    <phoneticPr fontId="1" type="noConversion"/>
  </si>
  <si>
    <t>Enable/Disable polling BMS main module</t>
    <phoneticPr fontId="1" type="noConversion"/>
  </si>
  <si>
    <t>Enable/Disable polling BMS extend module 1</t>
    <phoneticPr fontId="1" type="noConversion"/>
  </si>
  <si>
    <t>Enable/Disable polling BMS extend module 2</t>
    <phoneticPr fontId="1" type="noConversion"/>
  </si>
  <si>
    <t>Enable/Disable polling BMS extend module 3</t>
    <phoneticPr fontId="1" type="noConversion"/>
  </si>
  <si>
    <t>Main Module Type</t>
    <phoneticPr fontId="1" type="noConversion"/>
  </si>
  <si>
    <t>Set Main Module Type (M or RM) according to BMS module type</t>
    <phoneticPr fontId="1" type="noConversion"/>
  </si>
  <si>
    <t>Extend Module 1 Type</t>
    <phoneticPr fontId="1" type="noConversion"/>
  </si>
  <si>
    <t>Set Extned Module 1 Type (M or RM) according to BMS module type</t>
    <phoneticPr fontId="1" type="noConversion"/>
  </si>
  <si>
    <t>Extend Module 2 Type</t>
    <phoneticPr fontId="1" type="noConversion"/>
  </si>
  <si>
    <t>Set  Extned Module 2  Type (M or RM) according to BMS module type</t>
    <phoneticPr fontId="1" type="noConversion"/>
  </si>
  <si>
    <t>Extend Module 3 Type</t>
    <phoneticPr fontId="1" type="noConversion"/>
  </si>
  <si>
    <t>Set  Extned Module 3 Type (M or RM) according to BMS module type</t>
    <phoneticPr fontId="1" type="noConversion"/>
  </si>
  <si>
    <t>Main Module maximum battery number</t>
    <phoneticPr fontId="1" type="noConversion"/>
  </si>
  <si>
    <t>Extend Module 1 maximum battery number</t>
    <phoneticPr fontId="1" type="noConversion"/>
  </si>
  <si>
    <t>Extend Module 2 maximum battery number</t>
    <phoneticPr fontId="1" type="noConversion"/>
  </si>
  <si>
    <t>Extend Module 3 maximum battery number</t>
    <phoneticPr fontId="1" type="noConversion"/>
  </si>
  <si>
    <t>Main Module Block Voltage threshold value(High word)</t>
    <phoneticPr fontId="1" type="noConversion"/>
  </si>
  <si>
    <t>Main Module Block Voltage threshold value(Low word)</t>
    <phoneticPr fontId="1" type="noConversion"/>
  </si>
  <si>
    <t>Extend Module 1 Block Voltage threshold value(High word)</t>
    <phoneticPr fontId="1" type="noConversion"/>
  </si>
  <si>
    <t>Extend Module 1 Block Voltage threshold value(Low word)</t>
    <phoneticPr fontId="1" type="noConversion"/>
  </si>
  <si>
    <t>Extend Module 2 Block Voltage threshold value(High word)</t>
    <phoneticPr fontId="1" type="noConversion"/>
  </si>
  <si>
    <t>Extend Module 2 Block Voltage threshold value(Low word)</t>
    <phoneticPr fontId="1" type="noConversion"/>
  </si>
  <si>
    <t>Extend Module 3 Block Voltage threshold value(High word)</t>
    <phoneticPr fontId="1" type="noConversion"/>
  </si>
  <si>
    <t>Extend Module 3 Block Voltage threshold value(Low word)</t>
    <phoneticPr fontId="1" type="noConversion"/>
  </si>
  <si>
    <t>Main Module String Voltage threshold value(High word)</t>
    <phoneticPr fontId="1" type="noConversion"/>
  </si>
  <si>
    <t>Main Module  String  Voltage threshold value(Low word)</t>
    <phoneticPr fontId="1" type="noConversion"/>
  </si>
  <si>
    <t>Extend Module 1  String  Voltage threshold value(High word)</t>
    <phoneticPr fontId="1" type="noConversion"/>
  </si>
  <si>
    <t>Extend Module 1  String  Voltage threshold value(Low word)</t>
    <phoneticPr fontId="1" type="noConversion"/>
  </si>
  <si>
    <t>Extend Module 2  String  Voltage threshold value(High word)</t>
    <phoneticPr fontId="1" type="noConversion"/>
  </si>
  <si>
    <t>Extend Module 2  String  Voltage threshold value(Low word)</t>
    <phoneticPr fontId="1" type="noConversion"/>
  </si>
  <si>
    <t>Extend Module 3  String  Voltage threshold value(High word)</t>
    <phoneticPr fontId="1" type="noConversion"/>
  </si>
  <si>
    <t>Extend Module 3  String  Voltage threshold value(Low word)</t>
    <phoneticPr fontId="1" type="noConversion"/>
  </si>
  <si>
    <t>Main Module battery replacement factor</t>
    <phoneticPr fontId="1" type="noConversion"/>
  </si>
  <si>
    <t>Battery internal resistacne alarm threshold = "Battery replacement factor" x  "Initial Resistance"</t>
    <phoneticPr fontId="1" type="noConversion"/>
  </si>
  <si>
    <t>Extend Module 1 battery replacement factor</t>
    <phoneticPr fontId="1" type="noConversion"/>
  </si>
  <si>
    <t>Extend Module 2 battery replacement factor</t>
    <phoneticPr fontId="1" type="noConversion"/>
  </si>
  <si>
    <t>Extend Module 3 battery replacement factor</t>
    <phoneticPr fontId="1" type="noConversion"/>
  </si>
  <si>
    <t>Main Module ambient temperature  threshold value(High word)</t>
    <phoneticPr fontId="1" type="noConversion"/>
  </si>
  <si>
    <t>Main Module ambient temperature  threshold value(Low word)</t>
    <phoneticPr fontId="1" type="noConversion"/>
  </si>
  <si>
    <t>Main Module Reboot</t>
    <phoneticPr fontId="1" type="noConversion"/>
  </si>
  <si>
    <t>Set 0xf0f0, Main module will reboot.</t>
    <phoneticPr fontId="1" type="noConversion"/>
  </si>
  <si>
    <t>V00.03</t>
    <phoneticPr fontId="12" type="noConversion"/>
  </si>
  <si>
    <t>Time period of running internal resistance test. (Main module)</t>
    <phoneticPr fontId="1" type="noConversion"/>
  </si>
  <si>
    <t>Time period of running internal resistance test. (Extend module 1)</t>
    <phoneticPr fontId="1" type="noConversion"/>
  </si>
  <si>
    <t>Time period of running internal resistance test. (Extend module 2)</t>
    <phoneticPr fontId="1" type="noConversion"/>
  </si>
  <si>
    <t>Time period of running internal resistance test. (Extend module 3)</t>
    <phoneticPr fontId="1" type="noConversion"/>
  </si>
  <si>
    <t>Run internal resistance test. (Main module)</t>
    <phoneticPr fontId="1" type="noConversion"/>
  </si>
  <si>
    <t>Set 0xf0f0, Main module will run internal resistance test.</t>
    <phoneticPr fontId="1" type="noConversion"/>
  </si>
  <si>
    <t>Run internal resistance test. (Extend module 1)</t>
    <phoneticPr fontId="1" type="noConversion"/>
  </si>
  <si>
    <t>Set 0xf0f0, Extend module 1 will run internal resistance test.</t>
    <phoneticPr fontId="1" type="noConversion"/>
  </si>
  <si>
    <t>Run internal resistance test. (Extend module 2)</t>
    <phoneticPr fontId="1" type="noConversion"/>
  </si>
  <si>
    <t>Set 0xf0f0, Extend module 2 will run internal resistance test.</t>
    <phoneticPr fontId="1" type="noConversion"/>
  </si>
  <si>
    <t>Run internal resistance test. (Extend module 3)</t>
    <phoneticPr fontId="1" type="noConversion"/>
  </si>
  <si>
    <t>Set 0xf0f0, Extend module 3 will run internal resistance test.</t>
    <phoneticPr fontId="1" type="noConversion"/>
  </si>
  <si>
    <t>Setting range is 1 ~ 180</t>
    <phoneticPr fontId="1" type="noConversion"/>
  </si>
  <si>
    <t>Setting range is 1~ 180</t>
    <phoneticPr fontId="1" type="noConversion"/>
  </si>
  <si>
    <t>V00.04</t>
    <phoneticPr fontId="12" type="noConversion"/>
  </si>
  <si>
    <t>Modbus RTU</t>
    <phoneticPr fontId="12" type="noConversion"/>
  </si>
  <si>
    <t>502 (Default)</t>
    <phoneticPr fontId="1" type="noConversion"/>
  </si>
  <si>
    <t>IPv4</t>
    <phoneticPr fontId="1" type="noConversion"/>
  </si>
  <si>
    <t>Description</t>
    <phoneticPr fontId="1" type="noConversion"/>
  </si>
  <si>
    <t>Address(HEX)</t>
    <phoneticPr fontId="1" type="noConversion"/>
  </si>
  <si>
    <t>Address(DEC)</t>
    <phoneticPr fontId="1" type="noConversion"/>
  </si>
  <si>
    <t>Description</t>
    <phoneticPr fontId="1" type="noConversion"/>
  </si>
  <si>
    <t>Comment</t>
    <phoneticPr fontId="1" type="noConversion"/>
  </si>
  <si>
    <t>Uint</t>
    <phoneticPr fontId="1" type="noConversion"/>
  </si>
  <si>
    <t>1792~1809</t>
    <phoneticPr fontId="1" type="noConversion"/>
  </si>
  <si>
    <t>2048~2063</t>
    <phoneticPr fontId="1" type="noConversion"/>
  </si>
  <si>
    <t>2064~2079</t>
    <phoneticPr fontId="1" type="noConversion"/>
  </si>
  <si>
    <t>2288~2303</t>
    <phoneticPr fontId="1" type="noConversion"/>
  </si>
  <si>
    <t>2304~2319</t>
    <phoneticPr fontId="1" type="noConversion"/>
  </si>
  <si>
    <t>2320~2335</t>
    <phoneticPr fontId="1" type="noConversion"/>
  </si>
  <si>
    <t>2544~2559</t>
    <phoneticPr fontId="1" type="noConversion"/>
  </si>
  <si>
    <t>2560~2575</t>
    <phoneticPr fontId="1" type="noConversion"/>
  </si>
  <si>
    <t>2576~2591</t>
    <phoneticPr fontId="1" type="noConversion"/>
  </si>
  <si>
    <t>2800~2815</t>
    <phoneticPr fontId="1" type="noConversion"/>
  </si>
  <si>
    <t>General Alarm</t>
    <phoneticPr fontId="1" type="noConversion"/>
  </si>
  <si>
    <t>STS module-Temp-4 (Reserved)</t>
    <phoneticPr fontId="1" type="noConversion"/>
  </si>
  <si>
    <t>STS module-Temp-5 (Reserved)</t>
    <phoneticPr fontId="1" type="noConversion"/>
  </si>
  <si>
    <t>STS module-Fan Speed-4 (Reserved)</t>
    <phoneticPr fontId="1" type="noConversion"/>
  </si>
  <si>
    <t>STS module-Temp-6 (Reserved)</t>
    <phoneticPr fontId="1" type="noConversion"/>
  </si>
  <si>
    <t>STS module-Fan Speed-6 (Reserved)</t>
    <phoneticPr fontId="1" type="noConversion"/>
  </si>
  <si>
    <t>STS module-Fan Speed-5 (Reserved)</t>
    <phoneticPr fontId="1" type="noConversion"/>
  </si>
  <si>
    <t>0 : normal  
1: alarm in STS internal status/flag #0~17</t>
    <phoneticPr fontId="1" type="noConversion"/>
  </si>
  <si>
    <t>0: Normal 1: Repair</t>
    <phoneticPr fontId="1" type="noConversion"/>
  </si>
  <si>
    <t>0 = Output On ; 1 = Output Off</t>
  </si>
  <si>
    <t>Alarm Output Bad</t>
    <phoneticPr fontId="1" type="noConversion"/>
  </si>
  <si>
    <t xml:space="preserve">0 = OK ; 1 = Output Bad </t>
    <phoneticPr fontId="1" type="noConversion"/>
  </si>
  <si>
    <t xml:space="preserve">Alarm UPS Shutdown </t>
    <phoneticPr fontId="1" type="noConversion"/>
  </si>
  <si>
    <t xml:space="preserve">0 = OK ; 1 = Shutdown </t>
    <phoneticPr fontId="1" type="noConversion"/>
  </si>
  <si>
    <t>Alarm Awaiting Power</t>
    <phoneticPr fontId="1" type="noConversion"/>
  </si>
  <si>
    <t xml:space="preserve">0 = OK ; 1 = Awaiting Power </t>
    <phoneticPr fontId="1" type="noConversion"/>
  </si>
  <si>
    <t>Alarm Shutdown Pending</t>
    <phoneticPr fontId="1" type="noConversion"/>
  </si>
  <si>
    <t>0 = OK ; 1 = Shutdown Pending</t>
    <phoneticPr fontId="1" type="noConversion"/>
  </si>
  <si>
    <t>0 = UPS Buzzer Silence
1 = UPS Buzzer is Alarming</t>
    <phoneticPr fontId="1" type="noConversion"/>
  </si>
  <si>
    <t>Economic Mode</t>
  </si>
  <si>
    <t>0 = UPS Buzzer Disable
1 = UPS Buzzer Enable</t>
    <phoneticPr fontId="1" type="noConversion"/>
  </si>
  <si>
    <t>Buzzer State</t>
    <phoneticPr fontId="1" type="noConversion"/>
  </si>
  <si>
    <t>0: normal ; 1: ground fault</t>
  </si>
  <si>
    <t>Alarm Redundancy Loss</t>
  </si>
  <si>
    <t>0: Normal, 1: Alarm</t>
  </si>
  <si>
    <t>Alarm Output Breaker Open</t>
  </si>
  <si>
    <t>0: Close, 1: Open</t>
  </si>
  <si>
    <t>Alarm Inverter Fail</t>
    <phoneticPr fontId="1" type="noConversion"/>
  </si>
  <si>
    <t>Bypass Breaker Open</t>
  </si>
  <si>
    <t>Main Input Breaker Open</t>
  </si>
  <si>
    <t>Manual Bypass Breaker Open</t>
  </si>
  <si>
    <t>Alarm bypass voltage/ Frequency bad</t>
  </si>
  <si>
    <t>0 = OK 
1 = Bypass Voltage/Frequency. Bad</t>
    <phoneticPr fontId="1" type="noConversion"/>
  </si>
  <si>
    <t>0 = OK ; 1 = Bypass Phase Sequence Bad</t>
  </si>
  <si>
    <t>0 = OK ; 1 = Bypass STS Over Temperature</t>
  </si>
  <si>
    <t>0 = OK ; 1= Bypass STS Fault</t>
  </si>
  <si>
    <t>Reserved</t>
  </si>
  <si>
    <t>Reserved</t>
    <phoneticPr fontId="1" type="noConversion"/>
  </si>
  <si>
    <t>Alarm bypass STS overload</t>
    <phoneticPr fontId="1" type="noConversion"/>
  </si>
  <si>
    <t xml:space="preserve">0 = OK ; 1 = Bypass STS Overload </t>
    <phoneticPr fontId="1" type="noConversion"/>
  </si>
  <si>
    <t>Main Module Initial Resistance1</t>
    <phoneticPr fontId="1" type="noConversion"/>
  </si>
  <si>
    <t>Main Module Initial Resistance2</t>
    <phoneticPr fontId="1" type="noConversion"/>
  </si>
  <si>
    <t>Main Module Initial Resistance3</t>
    <phoneticPr fontId="1" type="noConversion"/>
  </si>
  <si>
    <t>Main Module Initial Resistance48</t>
    <phoneticPr fontId="1" type="noConversion"/>
  </si>
  <si>
    <t>Extend Module 1 Initial Resistance1</t>
    <phoneticPr fontId="1" type="noConversion"/>
  </si>
  <si>
    <t>Extend Module 1 Initial Resistance2</t>
    <phoneticPr fontId="1" type="noConversion"/>
  </si>
  <si>
    <t>Extend Module 1 Initial Resistance3</t>
    <phoneticPr fontId="1" type="noConversion"/>
  </si>
  <si>
    <t>Extend Module 1 Initial Resistance48</t>
    <phoneticPr fontId="1" type="noConversion"/>
  </si>
  <si>
    <t>Extend Module 2 Initial Resistance1</t>
    <phoneticPr fontId="1" type="noConversion"/>
  </si>
  <si>
    <t>Extend Module 2 Initial Resistance2</t>
    <phoneticPr fontId="1" type="noConversion"/>
  </si>
  <si>
    <t>Extend Module 2 Initial Resistance3</t>
    <phoneticPr fontId="1" type="noConversion"/>
  </si>
  <si>
    <t>Extend Module 2 Initial Resistance48</t>
    <phoneticPr fontId="1" type="noConversion"/>
  </si>
  <si>
    <t>Extend Module 3 Initial Resistance1</t>
    <phoneticPr fontId="1" type="noConversion"/>
  </si>
  <si>
    <t>Extend Module 3 Initial Resistance2</t>
    <phoneticPr fontId="1" type="noConversion"/>
  </si>
  <si>
    <t>Extend Module 3 Initial Resistance3</t>
    <phoneticPr fontId="1" type="noConversion"/>
  </si>
  <si>
    <t>Extend Module 3 Initial Resistance48</t>
    <phoneticPr fontId="1" type="noConversion"/>
  </si>
  <si>
    <t>UPS Buzzer</t>
  </si>
  <si>
    <t>0 = Silence, 1 = Alarm</t>
  </si>
  <si>
    <t>Economic Mode Setting</t>
  </si>
  <si>
    <t>AC Fail &amp; Restore Auto-Reboot</t>
  </si>
  <si>
    <t>Enable/Disable Buzzer</t>
  </si>
  <si>
    <t xml:space="preserve">Rating Input Frequency </t>
    <phoneticPr fontId="1" type="noConversion"/>
  </si>
  <si>
    <t>0.1Hz</t>
    <phoneticPr fontId="1" type="noConversion"/>
  </si>
  <si>
    <t>Reserved</t>
    <phoneticPr fontId="1" type="noConversion"/>
  </si>
  <si>
    <t>Mains Input Low Tx Voltage Point</t>
  </si>
  <si>
    <t>Mains Input High Tx Voltage Point</t>
  </si>
  <si>
    <t>Mains Input Low Tx Voltage Upper Bound</t>
  </si>
  <si>
    <t>Mains Input Low Tx Voltage Lower Bound</t>
  </si>
  <si>
    <t>Mains Input High Tx Voltage Upper Bound</t>
  </si>
  <si>
    <t>Mains Input High Tx Voltage Lower Bound</t>
  </si>
  <si>
    <t>Mains Low Tx Frequency Point</t>
  </si>
  <si>
    <t>Mains High Tx Frequency Point</t>
  </si>
  <si>
    <t>Bypass Low Tx Voltage Point/  Bypass Rating Voltage</t>
  </si>
  <si>
    <t>Bypass High Tx Voltage Point</t>
  </si>
  <si>
    <t>Battery Condition</t>
    <phoneticPr fontId="1" type="noConversion"/>
  </si>
  <si>
    <t>0 = Good
1 = Weak
2 = Replace</t>
    <phoneticPr fontId="1" type="noConversion"/>
  </si>
  <si>
    <t>Seconds on Battery</t>
    <phoneticPr fontId="1" type="noConversion"/>
  </si>
  <si>
    <t>Seconds</t>
    <phoneticPr fontId="1" type="noConversion"/>
  </si>
  <si>
    <t>0 to 99999</t>
    <phoneticPr fontId="1" type="noConversion"/>
  </si>
  <si>
    <r>
      <t xml:space="preserve">Bypass Low Tx Voltage Upper Bound/  Bypass Voltage Max Tolerance </t>
    </r>
    <r>
      <rPr>
        <sz val="11"/>
        <color rgb="FFFF0000"/>
        <rFont val="微軟正黑體"/>
        <family val="2"/>
        <charset val="136"/>
      </rPr>
      <t>(obsolete)</t>
    </r>
    <phoneticPr fontId="1" type="noConversion"/>
  </si>
  <si>
    <r>
      <t xml:space="preserve">Bypass Low Tx Voltage Lower Bound/ Bypass Voltage Set Tolerance </t>
    </r>
    <r>
      <rPr>
        <sz val="11"/>
        <color rgb="FFFF0000"/>
        <rFont val="微軟正黑體"/>
        <family val="2"/>
        <charset val="136"/>
      </rPr>
      <t>(obsolete)</t>
    </r>
    <phoneticPr fontId="1" type="noConversion"/>
  </si>
  <si>
    <r>
      <t xml:space="preserve">Bypass High Tx Voltage Upper Bound </t>
    </r>
    <r>
      <rPr>
        <sz val="11"/>
        <color rgb="FFFF0000"/>
        <rFont val="微軟正黑體"/>
        <family val="2"/>
        <charset val="136"/>
      </rPr>
      <t>(obsolete)</t>
    </r>
    <phoneticPr fontId="1" type="noConversion"/>
  </si>
  <si>
    <r>
      <t xml:space="preserve">Bypass High Tx Voltage Lower Bound </t>
    </r>
    <r>
      <rPr>
        <sz val="11"/>
        <color rgb="FFFF0000"/>
        <rFont val="微軟正黑體"/>
        <family val="2"/>
        <charset val="136"/>
      </rPr>
      <t>(obsolete)</t>
    </r>
    <phoneticPr fontId="1" type="noConversion"/>
  </si>
  <si>
    <t>1051~1053</t>
    <phoneticPr fontId="1" type="noConversion"/>
  </si>
  <si>
    <t>0x041B~0x041D</t>
    <phoneticPr fontId="1" type="noConversion"/>
  </si>
  <si>
    <t xml:space="preserve">Degree Celsius </t>
    <phoneticPr fontId="1" type="noConversion"/>
  </si>
  <si>
    <t xml:space="preserve">UPS Internal Temperature </t>
    <phoneticPr fontId="1" type="noConversion"/>
  </si>
  <si>
    <t>External Batt-Pack Number</t>
    <phoneticPr fontId="1" type="noConversion"/>
  </si>
  <si>
    <t>Number of External Battery Pack</t>
    <phoneticPr fontId="1" type="noConversion"/>
  </si>
  <si>
    <t>0 to 10</t>
    <phoneticPr fontId="1" type="noConversion"/>
  </si>
  <si>
    <t>Positive Charging Current</t>
    <phoneticPr fontId="1" type="noConversion"/>
  </si>
  <si>
    <t>Negative Charging Current</t>
    <phoneticPr fontId="1" type="noConversion"/>
  </si>
  <si>
    <t>0.1Amp</t>
    <phoneticPr fontId="1" type="noConversion"/>
  </si>
  <si>
    <t>0 to 9999</t>
    <phoneticPr fontId="1" type="noConversion"/>
  </si>
  <si>
    <t>0 to 9999</t>
    <phoneticPr fontId="1" type="noConversion"/>
  </si>
  <si>
    <t>0 to 65534</t>
    <phoneticPr fontId="1" type="noConversion"/>
  </si>
  <si>
    <t>10 Watt</t>
    <phoneticPr fontId="1" type="noConversion"/>
  </si>
  <si>
    <t xml:space="preserve">Total Output Power Factor </t>
    <phoneticPr fontId="1" type="noConversion"/>
  </si>
  <si>
    <t>KW/KVA %</t>
    <phoneticPr fontId="1" type="noConversion"/>
  </si>
  <si>
    <t>Bypass Current1</t>
    <phoneticPr fontId="1" type="noConversion"/>
  </si>
  <si>
    <t>Bypass Power1</t>
    <phoneticPr fontId="1" type="noConversion"/>
  </si>
  <si>
    <t>10Watt</t>
    <phoneticPr fontId="1" type="noConversion"/>
  </si>
  <si>
    <t>0 to 999999</t>
    <phoneticPr fontId="1" type="noConversion"/>
  </si>
  <si>
    <t>Bypass Current2</t>
    <phoneticPr fontId="1" type="noConversion"/>
  </si>
  <si>
    <t>Bypass Power2</t>
    <phoneticPr fontId="1" type="noConversion"/>
  </si>
  <si>
    <t>Bypass Current3</t>
    <phoneticPr fontId="1" type="noConversion"/>
  </si>
  <si>
    <t>Bypass Power3</t>
    <phoneticPr fontId="1" type="noConversion"/>
  </si>
  <si>
    <t>1125 ~ 1126</t>
    <phoneticPr fontId="1" type="noConversion"/>
  </si>
  <si>
    <t>0x0465 ~ 0x0466</t>
    <phoneticPr fontId="1" type="noConversion"/>
  </si>
  <si>
    <t xml:space="preserve">Number of Output Relay </t>
    <phoneticPr fontId="1" type="noConversion"/>
  </si>
  <si>
    <t>Temperature</t>
    <phoneticPr fontId="1" type="noConversion"/>
  </si>
  <si>
    <t xml:space="preserve">0.1 Degree Celsius </t>
  </si>
  <si>
    <t xml:space="preserve">0 : Not Available &gt; 0 : Available(&lt;=99) </t>
    <phoneticPr fontId="1" type="noConversion"/>
  </si>
  <si>
    <t>Humidify</t>
    <phoneticPr fontId="1" type="noConversion"/>
  </si>
  <si>
    <t>%</t>
    <phoneticPr fontId="1" type="noConversion"/>
  </si>
  <si>
    <t>Relay 1</t>
    <phoneticPr fontId="1" type="noConversion"/>
  </si>
  <si>
    <t xml:space="preserve">0 : Off, 1 : On, 0xFFFF: NO Connect </t>
    <phoneticPr fontId="1" type="noConversion"/>
  </si>
  <si>
    <t>Relay 2</t>
    <phoneticPr fontId="1" type="noConversion"/>
  </si>
  <si>
    <t>Relay 3</t>
    <phoneticPr fontId="1" type="noConversion"/>
  </si>
  <si>
    <t>Relay 4</t>
    <phoneticPr fontId="1" type="noConversion"/>
  </si>
  <si>
    <t xml:space="preserve">Event Reporting method </t>
    <phoneticPr fontId="1" type="noConversion"/>
  </si>
  <si>
    <t xml:space="preserve">0: ELS 1: EVT </t>
  </si>
  <si>
    <t>Total Output Load</t>
    <phoneticPr fontId="1" type="noConversion"/>
  </si>
  <si>
    <t>%</t>
    <phoneticPr fontId="1" type="noConversion"/>
  </si>
  <si>
    <t>1139 ~ 1154</t>
    <phoneticPr fontId="1" type="noConversion"/>
  </si>
  <si>
    <t>0x0473~0x0482</t>
    <phoneticPr fontId="1" type="noConversion"/>
  </si>
  <si>
    <t xml:space="preserve">UPS Event Log Entry  </t>
    <phoneticPr fontId="1" type="noConversion"/>
  </si>
  <si>
    <t xml:space="preserve">Event log report format  </t>
    <phoneticPr fontId="1" type="noConversion"/>
  </si>
  <si>
    <t xml:space="preserve">0 to 500 </t>
    <phoneticPr fontId="1" type="noConversion"/>
  </si>
  <si>
    <t>0: NT 9 byte format 
1: NH 8 byte format 
2: Online 6 byte format</t>
    <phoneticPr fontId="1" type="noConversion"/>
  </si>
  <si>
    <t>0x048B~0x0496</t>
    <phoneticPr fontId="1" type="noConversion"/>
  </si>
  <si>
    <t>1163 ~ 1174</t>
    <phoneticPr fontId="1" type="noConversion"/>
  </si>
  <si>
    <t>1183 ~ 1185</t>
    <phoneticPr fontId="1" type="noConversion"/>
  </si>
  <si>
    <t>0x049F~0x04A1</t>
    <phoneticPr fontId="1" type="noConversion"/>
  </si>
  <si>
    <t>284 ~ 295</t>
    <phoneticPr fontId="1" type="noConversion"/>
  </si>
  <si>
    <t>0x011C ~ 0x0127</t>
    <phoneticPr fontId="1" type="noConversion"/>
  </si>
  <si>
    <t>DPS(3P4W)</t>
    <phoneticPr fontId="1" type="noConversion"/>
  </si>
  <si>
    <t>Low Transfer Voltage</t>
    <phoneticPr fontId="1" type="noConversion"/>
  </si>
  <si>
    <t>Volt</t>
    <phoneticPr fontId="1" type="noConversion"/>
  </si>
  <si>
    <t>0~999</t>
    <phoneticPr fontId="1" type="noConversion"/>
  </si>
  <si>
    <t>High Transfer Voltage</t>
    <phoneticPr fontId="1" type="noConversion"/>
  </si>
  <si>
    <t>Volt</t>
    <phoneticPr fontId="1" type="noConversion"/>
  </si>
  <si>
    <t>Test</t>
    <phoneticPr fontId="1" type="noConversion"/>
  </si>
  <si>
    <t xml:space="preserve">0 = Abort test 
1 = General test (Obsolete) 
2 = BTV test 
3 = Test for 10 seconds 
4 = Test until battery low </t>
    <phoneticPr fontId="1" type="noConversion"/>
  </si>
  <si>
    <t>UPS Shutdown Delay</t>
    <phoneticPr fontId="1" type="noConversion"/>
  </si>
  <si>
    <t>0~9999 (0=Abort)</t>
    <phoneticPr fontId="1" type="noConversion"/>
  </si>
  <si>
    <t xml:space="preserve">UPS Restart Delay </t>
    <phoneticPr fontId="1" type="noConversion"/>
  </si>
  <si>
    <t>Minutes</t>
    <phoneticPr fontId="1" type="noConversion"/>
  </si>
  <si>
    <t>0~65535,(65535 = Cancel restart)</t>
    <phoneticPr fontId="1" type="noConversion"/>
  </si>
  <si>
    <t xml:space="preserve">0 = Normal 
1 = Reduced 
2 = Low </t>
    <phoneticPr fontId="1" type="noConversion"/>
  </si>
  <si>
    <t>Next Battery Replace Date - Day</t>
    <phoneticPr fontId="1" type="noConversion"/>
  </si>
  <si>
    <t xml:space="preserve">Voltage Sensitivity </t>
    <phoneticPr fontId="1" type="noConversion"/>
  </si>
  <si>
    <t>Last Battery Replace Date - Month</t>
    <phoneticPr fontId="1" type="noConversion"/>
  </si>
  <si>
    <t>Last Battery Replace Date - Day</t>
    <phoneticPr fontId="1" type="noConversion"/>
  </si>
  <si>
    <t>Next Battery Replace Date - Year</t>
    <phoneticPr fontId="1" type="noConversion"/>
  </si>
  <si>
    <t>Next Battery Replace Date - Month</t>
    <phoneticPr fontId="1" type="noConversion"/>
  </si>
  <si>
    <t>Last Battery Replace Date - Year</t>
    <phoneticPr fontId="1" type="noConversion"/>
  </si>
  <si>
    <t>0~9999</t>
    <phoneticPr fontId="1" type="noConversion"/>
  </si>
  <si>
    <t>1~12</t>
    <phoneticPr fontId="1" type="noConversion"/>
  </si>
  <si>
    <t>1~31</t>
    <phoneticPr fontId="1" type="noConversion"/>
  </si>
  <si>
    <t>Year</t>
    <phoneticPr fontId="1" type="noConversion"/>
  </si>
  <si>
    <t>Month</t>
    <phoneticPr fontId="1" type="noConversion"/>
  </si>
  <si>
    <t>Day</t>
    <phoneticPr fontId="1" type="noConversion"/>
  </si>
  <si>
    <t>Year</t>
    <phoneticPr fontId="1" type="noConversion"/>
  </si>
  <si>
    <t xml:space="preserve">UPS Periodic Auto-Test </t>
    <phoneticPr fontId="1" type="noConversion"/>
  </si>
  <si>
    <t xml:space="preserve">1 = Disable 
2 = Daily 
3 = Weekly 
4 = BiWeekly 
5 = Monthly </t>
    <phoneticPr fontId="1" type="noConversion"/>
  </si>
  <si>
    <t xml:space="preserve">UPS Boot Delay </t>
    <phoneticPr fontId="1" type="noConversion"/>
  </si>
  <si>
    <t xml:space="preserve">0~999 (Coils 0x0204 AC Fail &amp; Restore Auto-Reboot = Enable) </t>
    <phoneticPr fontId="1" type="noConversion"/>
  </si>
  <si>
    <t>Seconds</t>
    <phoneticPr fontId="1" type="noConversion"/>
  </si>
  <si>
    <t>Bypass Frequency Tolerance</t>
    <phoneticPr fontId="1" type="noConversion"/>
  </si>
  <si>
    <t>0~50</t>
    <phoneticPr fontId="1" type="noConversion"/>
  </si>
  <si>
    <t>1~60</t>
    <phoneticPr fontId="1" type="noConversion"/>
  </si>
  <si>
    <t>Test Time</t>
    <phoneticPr fontId="1" type="noConversion"/>
  </si>
  <si>
    <t>Test Voltage</t>
    <phoneticPr fontId="1" type="noConversion"/>
  </si>
  <si>
    <t>788~789</t>
    <phoneticPr fontId="1" type="noConversion"/>
  </si>
  <si>
    <t>0x0314~0x0315</t>
    <phoneticPr fontId="1" type="noConversion"/>
  </si>
  <si>
    <t xml:space="preserve">External Battery Pack </t>
  </si>
  <si>
    <t>0~10</t>
    <phoneticPr fontId="1" type="noConversion"/>
  </si>
  <si>
    <t xml:space="preserve">Bypass Low Transfer Voltage </t>
    <phoneticPr fontId="1" type="noConversion"/>
  </si>
  <si>
    <t>0~999 (Read Only)</t>
    <phoneticPr fontId="1" type="noConversion"/>
  </si>
  <si>
    <t xml:space="preserve">Bypass High Transfer Voltage </t>
    <phoneticPr fontId="1" type="noConversion"/>
  </si>
  <si>
    <t xml:space="preserve">Bypass Voltage Tolerance </t>
    <phoneticPr fontId="1" type="noConversion"/>
  </si>
  <si>
    <t>Volt</t>
    <phoneticPr fontId="1" type="noConversion"/>
  </si>
  <si>
    <t xml:space="preserve">Dry Contact Input Status 1 </t>
    <phoneticPr fontId="1" type="noConversion"/>
  </si>
  <si>
    <t>Dry Contact Input Status 2</t>
    <phoneticPr fontId="1" type="noConversion"/>
  </si>
  <si>
    <t>(Read Only)</t>
    <phoneticPr fontId="1" type="noConversion"/>
  </si>
  <si>
    <t>(Read Only)</t>
    <phoneticPr fontId="1" type="noConversion"/>
  </si>
  <si>
    <t>DPS(3P3W)</t>
    <phoneticPr fontId="1" type="noConversion"/>
  </si>
  <si>
    <t>DPS(3P3W)</t>
    <phoneticPr fontId="1" type="noConversion"/>
  </si>
  <si>
    <t>Attribute</t>
    <phoneticPr fontId="1" type="noConversion"/>
  </si>
  <si>
    <t>Bit0: PFC
Bit1: Rectifier
Bit2: Charger
Bit3: Inverter
Bit4: Bypass
Bit5: TBD
Bit6: TBD
Bit7: TBD</t>
    <phoneticPr fontId="1" type="noConversion"/>
  </si>
  <si>
    <t>General Status</t>
    <phoneticPr fontId="1" type="noConversion"/>
  </si>
  <si>
    <t>Bit0: The power module exist or the power module is powered
Bit1: OFF
Bit2: Repair (NH+: The front screw is open)
Bit3: Fault shutdown</t>
    <phoneticPr fontId="1" type="noConversion"/>
  </si>
  <si>
    <t>Bit0: PFC fuse open fault
Bit1: PFC over temperature warning
Comment
Bit2: PFC over temperature shutdown
Bit3: DC bus over voltage warning
Bit4: DC bus over voltage shutdown
Bit5: DC bus under voltage warning
Bit6: DC bus under voltage shutdown
Bit7: PFC circuit general fault
Bit8: Fan failure
Bit9: Output Current Limit
Bit10: PFC Off
Bit11: Inner communication failure
Bit12: Not calibrated (used to indicate whether the power module has been calibrated)
Bit13: Battery fuse open warning</t>
    <phoneticPr fontId="1" type="noConversion"/>
  </si>
  <si>
    <t xml:space="preserve">Bit0: Inverter fuse open
Bit1: Inverter over temperature warning
Bit2: Inverter over temperature shutdown
Bit3: Fan failure
Bit4: Inverter short circuit
Bit5: Inverter STS failure
Bit6: Inverter voltage abnormal
Bit7: Inverter circuit general fault shutdown
Bit8: DC bus over voltage shutdown
Bit9: Inverter overload
Bit10: Inner communication loss (includes the comm. to system or other modules) 
Bit11: EPO shutdown
Bit12: Inverter parallel communication loss
Bit13: Inverter parallel failure (which may due to any of ID, or rating setting conflict, etc…) 
Bit14: STS on/off. 1:on,0:off.
Bit15: Not calibrated (used to indicate whether the power module has been calibrated) </t>
    <phoneticPr fontId="1" type="noConversion"/>
  </si>
  <si>
    <t>Inverter Status</t>
    <phoneticPr fontId="1" type="noConversion"/>
  </si>
  <si>
    <t>Power Module Information ( 0x1000 ~ )</t>
    <phoneticPr fontId="1" type="noConversion"/>
  </si>
  <si>
    <t>V00.05</t>
    <phoneticPr fontId="12" type="noConversion"/>
  </si>
  <si>
    <t>Gary Chu</t>
    <phoneticPr fontId="12" type="noConversion"/>
  </si>
  <si>
    <t xml:space="preserve">Lo: Byte0, Hi: Byte 1 </t>
    <phoneticPr fontId="1" type="noConversion"/>
  </si>
  <si>
    <t>CPU Byte 0, 1</t>
    <phoneticPr fontId="1" type="noConversion"/>
  </si>
  <si>
    <t>CPU Byte 2, 3</t>
    <phoneticPr fontId="1" type="noConversion"/>
  </si>
  <si>
    <t xml:space="preserve">Lo: Byte2, Hi: Byte 3 </t>
    <phoneticPr fontId="1" type="noConversion"/>
  </si>
  <si>
    <t>0x04AA~0x04AC</t>
    <phoneticPr fontId="1" type="noConversion"/>
  </si>
  <si>
    <t>1194 ~ 1196</t>
    <phoneticPr fontId="1" type="noConversion"/>
  </si>
  <si>
    <t>0 to 6
0: On-Line 1: Off-Line
2: Line-Interactive
3: 3 Phase
4: Split Phase
5: Others6: HVDC</t>
    <phoneticPr fontId="1" type="noConversion"/>
  </si>
  <si>
    <t>Return = 0xFFFF(-1), NO Support</t>
    <phoneticPr fontId="1" type="noConversion"/>
  </si>
  <si>
    <t>1. Add DPS project
2. Add 0x0A00 ~ 0x0AFF in Input sheet
3. Add DPS STS internal status(flag) sheet
4. Add DPS PFC internal status(flag) sheet
5. Add DPS INV internal status(flag) sheet
6. Add DPS CHG internal status(flag) sheet</t>
    <phoneticPr fontId="12" type="noConversion"/>
  </si>
  <si>
    <t>1. Add HUASU BMS input and holding address.</t>
    <phoneticPr fontId="12" type="noConversion"/>
  </si>
  <si>
    <t>1. First draft</t>
    <phoneticPr fontId="12" type="noConversion"/>
  </si>
  <si>
    <t>1. Add 0x5101~0x5108 holding registry address.</t>
    <phoneticPr fontId="1" type="noConversion"/>
  </si>
  <si>
    <t>1. Modify 0x405~0x406 Unit context.</t>
    <phoneticPr fontId="1" type="noConversion"/>
  </si>
  <si>
    <t>1. Add Discrete Input/Coils/Holding sheet
2. Modify Input address.
3. Add support column for different machine type.
4. Delete DPS STS/PFC/INV/CHG internal statsus sheets</t>
    <phoneticPr fontId="1" type="noConversion"/>
  </si>
  <si>
    <t>Excel 手動輸入左側數據，可產出各PM的address</t>
    <phoneticPr fontId="1" type="noConversion"/>
  </si>
  <si>
    <t>UPS ( 0x200 ~ 0x206)</t>
    <phoneticPr fontId="1" type="noConversion"/>
  </si>
  <si>
    <t>UPS ( 0x100 ~ 0x12C)</t>
    <phoneticPr fontId="1" type="noConversion"/>
  </si>
  <si>
    <t>PbAc BMS (0x5000 ~ 0x6FFF)</t>
    <phoneticPr fontId="1" type="noConversion"/>
  </si>
  <si>
    <t>UPS ( 0x400 ~ 0x4B0)</t>
    <phoneticPr fontId="1" type="noConversion"/>
  </si>
  <si>
    <t xml:space="preserve">  UPS Control System Unit(CSU) Status ( 0x500 ~ 0x504)</t>
    <phoneticPr fontId="1" type="noConversion"/>
  </si>
  <si>
    <t xml:space="preserve">  UPS information ( 0x600 ~ 0xFFF)</t>
    <phoneticPr fontId="1" type="noConversion"/>
  </si>
  <si>
    <t>PbAc BMS(0x4000~0x4FFF)</t>
    <phoneticPr fontId="1" type="noConversion"/>
  </si>
  <si>
    <t>STS internal status(flag)
Refer to UPS MonCAN protocol  doc</t>
    <phoneticPr fontId="1" type="noConversion"/>
  </si>
  <si>
    <t>PFC internal status(flag)
Refer to UPS MonCAN protocol  doc</t>
    <phoneticPr fontId="1" type="noConversion"/>
  </si>
  <si>
    <t>INV internal status(flag)
Refer to UPS MonCAN protocol  doc</t>
    <phoneticPr fontId="1" type="noConversion"/>
  </si>
  <si>
    <t>CHG internal status(flag)
Refer to UPS MonCAN protocol  doc</t>
    <phoneticPr fontId="1" type="noConversion"/>
  </si>
  <si>
    <t>DPH(3P4W)</t>
    <phoneticPr fontId="1" type="noConversion"/>
  </si>
  <si>
    <t>DPH(3P3W)</t>
    <phoneticPr fontId="1" type="noConversion"/>
  </si>
  <si>
    <t>DPH(3P4W)</t>
    <phoneticPr fontId="1" type="noConversion"/>
  </si>
  <si>
    <t>DPH(3P4W)</t>
    <phoneticPr fontId="1" type="noConversion"/>
  </si>
  <si>
    <t>DPH(3P3W)</t>
    <phoneticPr fontId="1" type="noConversion"/>
  </si>
  <si>
    <t>UPS ( 0x300 ~ 0x321)</t>
    <phoneticPr fontId="1" type="noConversion"/>
  </si>
  <si>
    <t>DPS(3P3W)</t>
    <phoneticPr fontId="1" type="noConversion"/>
  </si>
  <si>
    <t>V</t>
    <phoneticPr fontId="1" type="noConversion"/>
  </si>
  <si>
    <t>V</t>
    <phoneticPr fontId="1" type="noConversion"/>
  </si>
  <si>
    <t>V</t>
    <phoneticPr fontId="1" type="noConversion"/>
  </si>
  <si>
    <t>V</t>
    <phoneticPr fontId="1" type="noConversion"/>
  </si>
  <si>
    <t>V00.06</t>
    <phoneticPr fontId="12" type="noConversion"/>
  </si>
  <si>
    <t>1. Add Input dry contact 800~803 [Holding]</t>
    <phoneticPr fontId="1" type="noConversion"/>
  </si>
  <si>
    <t>4096 + (64 * (PM ID -1))+Index</t>
    <phoneticPr fontId="1" type="noConversion"/>
  </si>
  <si>
    <t>Comment</t>
    <phoneticPr fontId="1" type="noConversion"/>
  </si>
  <si>
    <t>Dry Contact W6</t>
  </si>
  <si>
    <t>Dry Contact W1</t>
    <phoneticPr fontId="1" type="noConversion"/>
  </si>
  <si>
    <t>Dry Contact W2</t>
  </si>
  <si>
    <t>Dry Contact W3</t>
  </si>
  <si>
    <t>Dry Contact W4</t>
  </si>
  <si>
    <t>Dry Contact W5</t>
  </si>
  <si>
    <t>V00.07</t>
    <phoneticPr fontId="12" type="noConversion"/>
  </si>
  <si>
    <t>1. Add Output dry contact 791~796 [Holding]</t>
    <phoneticPr fontId="1" type="noConversion"/>
  </si>
  <si>
    <t>Definition</t>
    <phoneticPr fontId="18" type="noConversion"/>
  </si>
  <si>
    <t>Remark</t>
    <phoneticPr fontId="18" type="noConversion"/>
  </si>
  <si>
    <t>b0</t>
    <phoneticPr fontId="18" type="noConversion"/>
  </si>
  <si>
    <t>Energy Storage State Off</t>
    <phoneticPr fontId="18" type="noConversion"/>
  </si>
  <si>
    <t>b1</t>
    <phoneticPr fontId="18" type="noConversion"/>
  </si>
  <si>
    <t>Charge Off (Postive)</t>
    <phoneticPr fontId="18" type="noConversion"/>
  </si>
  <si>
    <t>b2</t>
  </si>
  <si>
    <t>Charge Off (Negative)</t>
    <phoneticPr fontId="18" type="noConversion"/>
  </si>
  <si>
    <t>b3</t>
  </si>
  <si>
    <t xml:space="preserve">Charge Off </t>
    <phoneticPr fontId="18" type="noConversion"/>
  </si>
  <si>
    <t>b4</t>
  </si>
  <si>
    <t>TBD</t>
    <phoneticPr fontId="18" type="noConversion"/>
  </si>
  <si>
    <t>b5</t>
  </si>
  <si>
    <t>b6</t>
  </si>
  <si>
    <t>b7</t>
  </si>
  <si>
    <t>TBD</t>
    <phoneticPr fontId="18" type="noConversion"/>
  </si>
  <si>
    <t>b8</t>
  </si>
  <si>
    <t>b9</t>
  </si>
  <si>
    <t>b10</t>
  </si>
  <si>
    <t>b11</t>
  </si>
  <si>
    <t>b12</t>
  </si>
  <si>
    <t>b13</t>
  </si>
  <si>
    <t>b14</t>
  </si>
  <si>
    <t>b15</t>
  </si>
  <si>
    <t>b0</t>
    <phoneticPr fontId="18" type="noConversion"/>
  </si>
  <si>
    <t>Diesel Gen In</t>
    <phoneticPr fontId="18" type="noConversion"/>
  </si>
  <si>
    <t>Inv PLL Ref Async to Bypass</t>
    <phoneticPr fontId="18" type="noConversion"/>
  </si>
  <si>
    <t>Remark</t>
    <phoneticPr fontId="18" type="noConversion"/>
  </si>
  <si>
    <t xml:space="preserve">    </t>
  </si>
  <si>
    <t>b0</t>
    <phoneticPr fontId="18" type="noConversion"/>
  </si>
  <si>
    <t>Bat Test Passed</t>
    <phoneticPr fontId="18" type="noConversion"/>
  </si>
  <si>
    <t>Bat Test Abort</t>
    <phoneticPr fontId="18" type="noConversion"/>
  </si>
  <si>
    <t>Bat Test In Progress</t>
    <phoneticPr fontId="18" type="noConversion"/>
  </si>
  <si>
    <t>Bat Baseline Test Passed</t>
    <phoneticPr fontId="18" type="noConversion"/>
  </si>
  <si>
    <t>Bat Baseline Test Abort</t>
    <phoneticPr fontId="18" type="noConversion"/>
  </si>
  <si>
    <t>Bat Baseline Test In Progress</t>
    <phoneticPr fontId="18" type="noConversion"/>
  </si>
  <si>
    <t>On Bypass</t>
    <phoneticPr fontId="18" type="noConversion"/>
  </si>
  <si>
    <t>On Bat</t>
    <phoneticPr fontId="18" type="noConversion"/>
  </si>
  <si>
    <t>Online</t>
    <phoneticPr fontId="18" type="noConversion"/>
  </si>
  <si>
    <t>No Output</t>
    <phoneticPr fontId="18" type="noConversion"/>
  </si>
  <si>
    <t>On ECO</t>
    <phoneticPr fontId="18" type="noConversion"/>
  </si>
  <si>
    <t>On energy recycle</t>
    <phoneticPr fontId="18" type="noConversion"/>
  </si>
  <si>
    <t>Const Bat Current Discharge</t>
    <phoneticPr fontId="18" type="noConversion"/>
  </si>
  <si>
    <t>Starting</t>
    <phoneticPr fontId="18" type="noConversion"/>
  </si>
  <si>
    <t>Global MCU Upgrade Mode</t>
    <phoneticPr fontId="18" type="noConversion"/>
  </si>
  <si>
    <t>Global FPGA Upgrade Mode</t>
    <phoneticPr fontId="18" type="noConversion"/>
  </si>
  <si>
    <t xml:space="preserve">             </t>
  </si>
  <si>
    <t>STS MCU Upgrade</t>
    <phoneticPr fontId="18" type="noConversion"/>
  </si>
  <si>
    <t xml:space="preserve">              </t>
  </si>
  <si>
    <t>b1</t>
    <phoneticPr fontId="18" type="noConversion"/>
  </si>
  <si>
    <t>STS FPGA Upgrade</t>
    <phoneticPr fontId="18" type="noConversion"/>
  </si>
  <si>
    <t xml:space="preserve">         </t>
  </si>
  <si>
    <t>On Frequency Convert Mode</t>
    <phoneticPr fontId="18" type="noConversion"/>
  </si>
  <si>
    <t xml:space="preserve">     </t>
  </si>
  <si>
    <t>Manual Set Equalize Charge</t>
    <phoneticPr fontId="18" type="noConversion"/>
  </si>
  <si>
    <t xml:space="preserve">      </t>
  </si>
  <si>
    <t>Manual Abort Equalize Charge</t>
    <phoneticPr fontId="18" type="noConversion"/>
  </si>
  <si>
    <t xml:space="preserve"> </t>
  </si>
  <si>
    <t>UPS Off Cmd</t>
    <phoneticPr fontId="18" type="noConversion"/>
  </si>
  <si>
    <t xml:space="preserve">                  </t>
  </si>
  <si>
    <t>UPS On Cmd</t>
    <phoneticPr fontId="18" type="noConversion"/>
  </si>
  <si>
    <t xml:space="preserve">                     </t>
  </si>
  <si>
    <t>Battery Charge</t>
    <phoneticPr fontId="18" type="noConversion"/>
  </si>
  <si>
    <t xml:space="preserve">                    </t>
  </si>
  <si>
    <t>Battery Rest</t>
    <phoneticPr fontId="18" type="noConversion"/>
  </si>
  <si>
    <t>Battery Discharge</t>
    <phoneticPr fontId="18" type="noConversion"/>
  </si>
  <si>
    <t>On Energy Storage State</t>
    <phoneticPr fontId="18" type="noConversion"/>
  </si>
  <si>
    <t xml:space="preserve">  </t>
  </si>
  <si>
    <t>Definition</t>
    <phoneticPr fontId="18" type="noConversion"/>
  </si>
  <si>
    <t xml:space="preserve">Main Volt Abnormal </t>
    <phoneticPr fontId="18" type="noConversion"/>
  </si>
  <si>
    <t>Bypass Volt Out ECO Range</t>
    <phoneticPr fontId="18" type="noConversion"/>
  </si>
  <si>
    <t>Li-Ion Batt Communication Abnormal</t>
  </si>
  <si>
    <t xml:space="preserve">        </t>
  </si>
  <si>
    <t>Bypass Volt Abnormal</t>
    <phoneticPr fontId="18" type="noConversion"/>
  </si>
  <si>
    <t>Bypass Volt Seq Abnormal</t>
    <phoneticPr fontId="18" type="noConversion"/>
  </si>
  <si>
    <t>Main Volt Seq Abnormal</t>
    <phoneticPr fontId="18" type="noConversion"/>
  </si>
  <si>
    <t>Main freq abnormal</t>
    <phoneticPr fontId="18" type="noConversion"/>
  </si>
  <si>
    <t>Main Switch Off</t>
    <phoneticPr fontId="18" type="noConversion"/>
  </si>
  <si>
    <t>Bypass Switch Off</t>
    <phoneticPr fontId="18" type="noConversion"/>
  </si>
  <si>
    <t>Output Switch Off</t>
    <phoneticPr fontId="18" type="noConversion"/>
  </si>
  <si>
    <t>Manual Bypass Breaker On</t>
    <phoneticPr fontId="18" type="noConversion"/>
  </si>
  <si>
    <t>Active Standby</t>
    <phoneticPr fontId="18" type="noConversion"/>
  </si>
  <si>
    <t>Replace Dust Filter</t>
    <phoneticPr fontId="18" type="noConversion"/>
  </si>
  <si>
    <t>Online To ECO Inhibit</t>
    <phoneticPr fontId="18" type="noConversion"/>
  </si>
  <si>
    <t>Bypass Freq Abnormal</t>
    <phoneticPr fontId="18" type="noConversion"/>
  </si>
  <si>
    <t>External Bypass Switch Off</t>
    <phoneticPr fontId="18" type="noConversion"/>
  </si>
  <si>
    <t>External Main Switch Off</t>
    <phoneticPr fontId="18" type="noConversion"/>
  </si>
  <si>
    <t>External Output Switch Off</t>
    <phoneticPr fontId="18" type="noConversion"/>
  </si>
  <si>
    <t>External Battery Breaker Off</t>
    <phoneticPr fontId="18" type="noConversion"/>
  </si>
  <si>
    <t>Li-Ion Batt Over Volt Warning</t>
  </si>
  <si>
    <t>Li-Ion Batt Under Volt Warning</t>
  </si>
  <si>
    <t>Li-Ion Batt Over Temperature Warning</t>
  </si>
  <si>
    <t>Li-Ion Batt Under Temperature Warning</t>
  </si>
  <si>
    <t>Li-Ion Batt Over Current Warning</t>
  </si>
  <si>
    <t>Li-Ion Batt Unbalance Warning</t>
  </si>
  <si>
    <t>Li-Ion Batt Over Discharge Warning</t>
  </si>
  <si>
    <t>Li-Ion Batt Hardware Abnormal</t>
  </si>
  <si>
    <t>Output Common Mode Volt Too High</t>
    <phoneticPr fontId="18" type="noConversion"/>
  </si>
  <si>
    <t>Li-ion Battery Neutral Wire Config Incompatible</t>
    <phoneticPr fontId="18" type="noConversion"/>
  </si>
  <si>
    <t>Bat Life Expired</t>
    <phoneticPr fontId="18" type="noConversion"/>
  </si>
  <si>
    <t>Output Overload Warning</t>
    <phoneticPr fontId="18" type="noConversion"/>
  </si>
  <si>
    <t>PM Redundant Loss</t>
    <phoneticPr fontId="18" type="noConversion"/>
  </si>
  <si>
    <t>Over Overload Auto Recover Limit</t>
    <phoneticPr fontId="18" type="noConversion"/>
  </si>
  <si>
    <t>Over Inv Volt Abnormal Auto Recover Limit</t>
    <phoneticPr fontId="18" type="noConversion"/>
  </si>
  <si>
    <t>Bat Low Warning</t>
    <phoneticPr fontId="18" type="noConversion"/>
  </si>
  <si>
    <t>Bat Disconnected</t>
    <phoneticPr fontId="18" type="noConversion"/>
  </si>
  <si>
    <t>Bat Reversed</t>
    <phoneticPr fontId="18" type="noConversion"/>
  </si>
  <si>
    <t>Bat Gnd Fault</t>
    <phoneticPr fontId="18" type="noConversion"/>
  </si>
  <si>
    <t>Bat Over Temp</t>
    <phoneticPr fontId="18" type="noConversion"/>
  </si>
  <si>
    <t>Bypass STS OT Warning R</t>
    <phoneticPr fontId="18" type="noConversion"/>
  </si>
  <si>
    <t>Bypass STS OT Warning S</t>
    <phoneticPr fontId="18" type="noConversion"/>
  </si>
  <si>
    <t>Bypass STS OT Warning T</t>
    <phoneticPr fontId="18" type="noConversion"/>
  </si>
  <si>
    <t>Bypass STS module NTC Not Installed</t>
    <phoneticPr fontId="18" type="noConversion"/>
  </si>
  <si>
    <t xml:space="preserve">                </t>
  </si>
  <si>
    <t>Ambient NTC Not Installed</t>
    <phoneticPr fontId="18" type="noConversion"/>
  </si>
  <si>
    <t>Bat Under temp</t>
    <phoneticPr fontId="18" type="noConversion"/>
  </si>
  <si>
    <t>STS Fan Power Board Over Temp</t>
    <phoneticPr fontId="18" type="noConversion"/>
  </si>
  <si>
    <t>Input Transformer Over Temperature Warning</t>
    <phoneticPr fontId="18" type="noConversion"/>
  </si>
  <si>
    <t>Output Transformer Over Temperature Warning</t>
    <phoneticPr fontId="18" type="noConversion"/>
  </si>
  <si>
    <t>UnderEnergyStorageBatProtVolt</t>
    <phoneticPr fontId="18" type="noConversion"/>
  </si>
  <si>
    <t xml:space="preserve">Battery Damage Warning </t>
    <phoneticPr fontId="18" type="noConversion"/>
  </si>
  <si>
    <t>Bat Test Fail</t>
    <phoneticPr fontId="18" type="noConversion"/>
  </si>
  <si>
    <t>Bat Baseline Test Fail</t>
    <phoneticPr fontId="18" type="noConversion"/>
  </si>
  <si>
    <t>Output Overload Critical</t>
    <phoneticPr fontId="18" type="noConversion"/>
  </si>
  <si>
    <t>EPOActive</t>
    <phoneticPr fontId="18" type="noConversion"/>
  </si>
  <si>
    <t>Parallel Setting Conflict</t>
    <phoneticPr fontId="18" type="noConversion"/>
  </si>
  <si>
    <t>Parallel Setting Incompatible - AC In type</t>
    <phoneticPr fontId="18" type="noConversion"/>
  </si>
  <si>
    <t>Parallel Setting Incompatible - Bat type</t>
    <phoneticPr fontId="18" type="noConversion"/>
  </si>
  <si>
    <t>Parallel Setting Incompatible - Output type</t>
    <phoneticPr fontId="18" type="noConversion"/>
  </si>
  <si>
    <t>EXTCAN Com Abnormal</t>
    <phoneticPr fontId="18" type="noConversion"/>
  </si>
  <si>
    <t>Aux power on repair #1</t>
    <phoneticPr fontId="18" type="noConversion"/>
  </si>
  <si>
    <t>Aux power on repair #2</t>
    <phoneticPr fontId="18" type="noConversion"/>
  </si>
  <si>
    <t>Aux power fail #1</t>
    <phoneticPr fontId="18" type="noConversion"/>
  </si>
  <si>
    <t>Aux power fail #2</t>
    <phoneticPr fontId="18" type="noConversion"/>
  </si>
  <si>
    <t>INTCAN Bus1Abnormal</t>
    <phoneticPr fontId="18" type="noConversion"/>
  </si>
  <si>
    <t>INTCAN Bus2 Abnormal</t>
    <phoneticPr fontId="18" type="noConversion"/>
  </si>
  <si>
    <t>EXTCAN Bus1 Abnormal</t>
    <phoneticPr fontId="18" type="noConversion"/>
  </si>
  <si>
    <t>EXTCAN Bus2 Abnormal</t>
    <phoneticPr fontId="18" type="noConversion"/>
  </si>
  <si>
    <t>MONCAN Bus1 Abnormal</t>
    <phoneticPr fontId="18" type="noConversion"/>
  </si>
  <si>
    <t>MONCAN Bus2Abnormal</t>
    <phoneticPr fontId="18" type="noConversion"/>
  </si>
  <si>
    <t>PioAbnormal</t>
    <phoneticPr fontId="18" type="noConversion"/>
  </si>
  <si>
    <t>Inv PLL Ref Bus Abnormal</t>
    <phoneticPr fontId="18" type="noConversion"/>
  </si>
  <si>
    <t>PMAbsent_1</t>
    <phoneticPr fontId="18" type="noConversion"/>
  </si>
  <si>
    <t>PMAbsent_2</t>
    <phoneticPr fontId="18" type="noConversion"/>
  </si>
  <si>
    <t>PMAbsent_3</t>
    <phoneticPr fontId="18" type="noConversion"/>
  </si>
  <si>
    <t>PMAbsent_4</t>
    <phoneticPr fontId="18" type="noConversion"/>
  </si>
  <si>
    <t>PMAbsent_5</t>
    <phoneticPr fontId="18" type="noConversion"/>
  </si>
  <si>
    <t>PMAbsent_6</t>
    <phoneticPr fontId="18" type="noConversion"/>
  </si>
  <si>
    <t>PMAbsent_7</t>
    <phoneticPr fontId="18" type="noConversion"/>
  </si>
  <si>
    <t>PMAbsent_8</t>
    <phoneticPr fontId="18" type="noConversion"/>
  </si>
  <si>
    <t>PMAbsent_9</t>
    <phoneticPr fontId="18" type="noConversion"/>
  </si>
  <si>
    <t>PMAbsent_10</t>
    <phoneticPr fontId="18" type="noConversion"/>
  </si>
  <si>
    <t>PMAbsent_11</t>
    <phoneticPr fontId="18" type="noConversion"/>
  </si>
  <si>
    <t>PMAbsent_12</t>
    <phoneticPr fontId="18" type="noConversion"/>
  </si>
  <si>
    <t>PMAbsent_13</t>
    <phoneticPr fontId="18" type="noConversion"/>
  </si>
  <si>
    <t>PMAbsent_14</t>
    <phoneticPr fontId="18" type="noConversion"/>
  </si>
  <si>
    <t>PMAbsent_15</t>
    <phoneticPr fontId="18" type="noConversion"/>
  </si>
  <si>
    <t>PMAbsent_16</t>
    <phoneticPr fontId="18" type="noConversion"/>
  </si>
  <si>
    <t>COM1Absent</t>
    <phoneticPr fontId="18" type="noConversion"/>
  </si>
  <si>
    <t>COM2Absent</t>
    <phoneticPr fontId="18" type="noConversion"/>
  </si>
  <si>
    <t>TouchPanelAbsent</t>
    <phoneticPr fontId="18" type="noConversion"/>
  </si>
  <si>
    <t>STSFPGAConfigFail</t>
    <phoneticPr fontId="18" type="noConversion"/>
  </si>
  <si>
    <t>BatOverCharge</t>
    <phoneticPr fontId="18" type="noConversion"/>
  </si>
  <si>
    <t>System Fan Aux Pwr Fail</t>
    <phoneticPr fontId="18" type="noConversion"/>
  </si>
  <si>
    <t>External frame abnormal loss</t>
    <phoneticPr fontId="18" type="noConversion"/>
  </si>
  <si>
    <t>STS Module Fan1 Abnormal</t>
    <phoneticPr fontId="18" type="noConversion"/>
  </si>
  <si>
    <t>STS Module Fan2 Abnormal</t>
  </si>
  <si>
    <t>STS Module Fan3 Abnormal</t>
  </si>
  <si>
    <t>STS Module Fan4 Abnormal</t>
  </si>
  <si>
    <t>STS Module Fan5 Abnormal</t>
  </si>
  <si>
    <t>STS Module Fan6 Abnormal</t>
  </si>
  <si>
    <t>STS Module Fan7 Abnormal</t>
  </si>
  <si>
    <t>STS Module Fan8 Abnormal</t>
  </si>
  <si>
    <t>STS Module Fan9 Abnormal</t>
  </si>
  <si>
    <t>STS Module Fan10 Abnormal</t>
  </si>
  <si>
    <t>STS Module Fan11 Abnormal</t>
  </si>
  <si>
    <t>STS Module Fan12 Abnormal</t>
  </si>
  <si>
    <t>STS Module Fan13 Abnormal</t>
  </si>
  <si>
    <t>STS Module Fan14 Abnormal</t>
  </si>
  <si>
    <t>STS Module Fan15 Abnormal</t>
  </si>
  <si>
    <t>STS Module Fan16 Abnormal</t>
  </si>
  <si>
    <t>Bypass STS Open</t>
    <phoneticPr fontId="18" type="noConversion"/>
  </si>
  <si>
    <t>Bypass STS Short</t>
    <phoneticPr fontId="18" type="noConversion"/>
  </si>
  <si>
    <t>Output Short Circuit</t>
    <phoneticPr fontId="18" type="noConversion"/>
  </si>
  <si>
    <t>Battery Damage Shutdown</t>
    <phoneticPr fontId="18" type="noConversion"/>
  </si>
  <si>
    <t>Battery Fuse Open</t>
    <phoneticPr fontId="18" type="noConversion"/>
  </si>
  <si>
    <t>Main BackFeed</t>
    <phoneticPr fontId="18" type="noConversion"/>
  </si>
  <si>
    <t>EOD</t>
    <phoneticPr fontId="18" type="noConversion"/>
  </si>
  <si>
    <t>InvVolt Abnormal R</t>
    <phoneticPr fontId="18" type="noConversion"/>
  </si>
  <si>
    <t>InvVolt Abnormal S</t>
    <phoneticPr fontId="18" type="noConversion"/>
  </si>
  <si>
    <t>InvVolt Abnormal T</t>
    <phoneticPr fontId="18" type="noConversion"/>
  </si>
  <si>
    <t>Bypass STS OTP R</t>
    <phoneticPr fontId="18" type="noConversion"/>
  </si>
  <si>
    <t>Bypass STS OTP S</t>
    <phoneticPr fontId="18" type="noConversion"/>
  </si>
  <si>
    <t>Bypass STS OTP T</t>
    <phoneticPr fontId="18" type="noConversion"/>
  </si>
  <si>
    <t>STS Module Fan17 Abnormal</t>
    <phoneticPr fontId="18" type="noConversion"/>
  </si>
  <si>
    <t>STS Module Fan18 Abnormal</t>
  </si>
  <si>
    <t>STS Module Fan19 Abnormal</t>
  </si>
  <si>
    <t>STS Module Fan20 Abnormal</t>
  </si>
  <si>
    <t>STS Module Fan21 Abnormal</t>
  </si>
  <si>
    <t>STS Module Fan22 Abnormal</t>
  </si>
  <si>
    <t>STS Module Fan23 Abnormal</t>
  </si>
  <si>
    <t>STS Module Fan24 Abnormal</t>
  </si>
  <si>
    <t>Output Transformer Over Heat Shutdown</t>
    <phoneticPr fontId="18" type="noConversion"/>
  </si>
  <si>
    <t>Input Transformer Over Heat Protection</t>
    <phoneticPr fontId="18" type="noConversion"/>
  </si>
  <si>
    <t>Bypass STS Short R</t>
    <phoneticPr fontId="18" type="noConversion"/>
  </si>
  <si>
    <t>Bypass STS Short S</t>
    <phoneticPr fontId="18" type="noConversion"/>
  </si>
  <si>
    <t>Bypass STS Short T</t>
    <phoneticPr fontId="18" type="noConversion"/>
  </si>
  <si>
    <t>Bypass STS Fuse 1 Open</t>
    <phoneticPr fontId="18" type="noConversion"/>
  </si>
  <si>
    <t>Bypass STS Fuse 2 Open</t>
  </si>
  <si>
    <t>Bypass STS Fuse 3 Open</t>
  </si>
  <si>
    <t>Bypass STS Fuse 4 Open</t>
  </si>
  <si>
    <t>Bypass STS Fuse 5 Open</t>
  </si>
  <si>
    <t>Bypass STS Fuse 6 Open</t>
  </si>
  <si>
    <t>Bypass STS Fuse 7 Open</t>
  </si>
  <si>
    <t>Bypass STS Fuse 8 Open</t>
  </si>
  <si>
    <t>Bypass STS Fuse 9 Open</t>
  </si>
  <si>
    <t>PFC internal status/flag #0   (PFC state machine)</t>
    <phoneticPr fontId="18" type="noConversion"/>
  </si>
  <si>
    <t>b0</t>
    <phoneticPr fontId="18" type="noConversion"/>
  </si>
  <si>
    <t>b1</t>
  </si>
  <si>
    <t>PFC NBus over voltage warning</t>
    <phoneticPr fontId="18" type="noConversion"/>
  </si>
  <si>
    <t>PFC PBus discharged</t>
    <phoneticPr fontId="18" type="noConversion"/>
  </si>
  <si>
    <t>PFC PBus over voltage critical</t>
    <phoneticPr fontId="18" type="noConversion"/>
  </si>
  <si>
    <t>Self-Diagnosis Abnormal - Main Input Voltage T</t>
    <phoneticPr fontId="18" type="noConversion"/>
  </si>
  <si>
    <t>PFC power cell 1 over heat warning R</t>
    <phoneticPr fontId="18" type="noConversion"/>
  </si>
  <si>
    <t>AC input power cell current unbalance warning T</t>
    <phoneticPr fontId="18" type="noConversion"/>
  </si>
  <si>
    <t>PFC power cell 1 over heat critical T</t>
    <phoneticPr fontId="18" type="noConversion"/>
  </si>
  <si>
    <t>PFC power cell 3 over heat warning T</t>
    <phoneticPr fontId="18" type="noConversion"/>
  </si>
  <si>
    <t>fan auxpower over heat warning</t>
    <phoneticPr fontId="18" type="noConversion"/>
  </si>
  <si>
    <t>SCR cell over heat critical R</t>
    <phoneticPr fontId="18" type="noConversion"/>
  </si>
  <si>
    <t>PFC power cell 1 small isolation fuse open</t>
    <phoneticPr fontId="18" type="noConversion"/>
  </si>
  <si>
    <t>PFC power cell 3 small isolation fuse open</t>
    <phoneticPr fontId="18" type="noConversion"/>
  </si>
  <si>
    <t>PFC power cell 1 fan fault 2</t>
  </si>
  <si>
    <t>PFC power cell 1 fan fault 3</t>
  </si>
  <si>
    <t>PFC power cell 1 fan fault 4</t>
  </si>
  <si>
    <t>PFC power cell 2 thermal NTC open S</t>
    <phoneticPr fontId="18" type="noConversion"/>
  </si>
  <si>
    <t>PFC power cell 2 fan fault 1</t>
    <phoneticPr fontId="18" type="noConversion"/>
  </si>
  <si>
    <t>PFC power cell 2 fan fault 2</t>
  </si>
  <si>
    <t>PFC power cell 2 fan fault 3</t>
  </si>
  <si>
    <t>PFC power cell 3 thermal NTC open S</t>
    <phoneticPr fontId="18" type="noConversion"/>
  </si>
  <si>
    <t>PFC power cell 2 fan fault 4</t>
  </si>
  <si>
    <t>PFC power cell 3 fan fault 2</t>
  </si>
  <si>
    <t>SCR cell thermal NTC open S</t>
    <phoneticPr fontId="18" type="noConversion"/>
  </si>
  <si>
    <t>PFC power cell 3 fan fault 3</t>
  </si>
  <si>
    <t>PFC power cell 3 fan fault 4</t>
  </si>
  <si>
    <t>Fan auxpower thermal NTC open</t>
    <phoneticPr fontId="18" type="noConversion"/>
  </si>
  <si>
    <t>SCR cell fan fault 2</t>
  </si>
  <si>
    <t>SCR cell fan fault 3</t>
  </si>
  <si>
    <t>PFC internal status/flag #14   (operation)</t>
    <phoneticPr fontId="18" type="noConversion"/>
  </si>
  <si>
    <t>AC input volt phase TR RMS out ot of range</t>
    <phoneticPr fontId="18" type="noConversion"/>
  </si>
  <si>
    <t>PFC internal status/flag #1   (over recover limit event)</t>
    <phoneticPr fontId="18" type="noConversion"/>
  </si>
  <si>
    <t>b0</t>
    <phoneticPr fontId="18" type="noConversion"/>
  </si>
  <si>
    <t>stand by mode</t>
    <phoneticPr fontId="18" type="noConversion"/>
  </si>
  <si>
    <t>b0</t>
    <phoneticPr fontId="18" type="noConversion"/>
  </si>
  <si>
    <t>PFC DC Bus over voltage over recover limit</t>
    <phoneticPr fontId="18" type="noConversion"/>
  </si>
  <si>
    <t>soft start mode</t>
    <phoneticPr fontId="18" type="noConversion"/>
  </si>
  <si>
    <t>PFC DC Bus under voltage over recover limit</t>
    <phoneticPr fontId="18" type="noConversion"/>
  </si>
  <si>
    <t>PFC AC mode</t>
    <phoneticPr fontId="18" type="noConversion"/>
  </si>
  <si>
    <t>PFC over temperature over recover limit</t>
    <phoneticPr fontId="18" type="noConversion"/>
  </si>
  <si>
    <t>PFC DC mode</t>
    <phoneticPr fontId="18" type="noConversion"/>
  </si>
  <si>
    <t>PFC const current mode</t>
    <phoneticPr fontId="18" type="noConversion"/>
  </si>
  <si>
    <t>PFC discharge</t>
    <phoneticPr fontId="18" type="noConversion"/>
  </si>
  <si>
    <t>PFC internal status/flag #2   (AC input volt)</t>
    <phoneticPr fontId="18" type="noConversion"/>
  </si>
  <si>
    <t>PFC internal status/flag #3   (output)</t>
    <phoneticPr fontId="18" type="noConversion"/>
  </si>
  <si>
    <t>AC input volt phase R RMS out ot of range</t>
    <phoneticPr fontId="18" type="noConversion"/>
  </si>
  <si>
    <t>PFC PBus over voltage warning</t>
    <phoneticPr fontId="18" type="noConversion"/>
  </si>
  <si>
    <t>AC input volt phase S RMS out ot of range</t>
    <phoneticPr fontId="18" type="noConversion"/>
  </si>
  <si>
    <t>AC input volt phase T RMS out ot of range</t>
    <phoneticPr fontId="18" type="noConversion"/>
  </si>
  <si>
    <t>PFC PBus under voltage warning</t>
    <phoneticPr fontId="18" type="noConversion"/>
  </si>
  <si>
    <t>PFC NBus under voltage warning</t>
    <phoneticPr fontId="18" type="noConversion"/>
  </si>
  <si>
    <t>PFC Nbus discharged</t>
    <phoneticPr fontId="18" type="noConversion"/>
  </si>
  <si>
    <t>AC input volt frequency out of range</t>
    <phoneticPr fontId="18" type="noConversion"/>
  </si>
  <si>
    <t>PFC PBus over instanteous  voltage critical</t>
    <phoneticPr fontId="18" type="noConversion"/>
  </si>
  <si>
    <t>AC input volt sequence abnormal</t>
    <phoneticPr fontId="18" type="noConversion"/>
  </si>
  <si>
    <t>PFC NBus over instanteous voltage critical</t>
    <phoneticPr fontId="18" type="noConversion"/>
  </si>
  <si>
    <t>PFC NBus over voltage critical</t>
    <phoneticPr fontId="18" type="noConversion"/>
  </si>
  <si>
    <t>Self-Diagnosis Abnormal - Main Input Voltage R</t>
    <phoneticPr fontId="18" type="noConversion"/>
  </si>
  <si>
    <t>PFC PBus under voltage critical</t>
    <phoneticPr fontId="18" type="noConversion"/>
  </si>
  <si>
    <t>Self-Diagnosis Abnormal - Main Input Voltage S</t>
    <phoneticPr fontId="18" type="noConversion"/>
  </si>
  <si>
    <t>PFC NBus under voltage critical</t>
    <phoneticPr fontId="18" type="noConversion"/>
  </si>
  <si>
    <t>PFC Bus over volt hardware detection</t>
    <phoneticPr fontId="18" type="noConversion"/>
  </si>
  <si>
    <t>PFC internal status/flag #4  (AC input curr)</t>
    <phoneticPr fontId="18" type="noConversion"/>
  </si>
  <si>
    <t>PFC internal status/flag #5   (power cell1 temperature)</t>
    <phoneticPr fontId="18" type="noConversion"/>
  </si>
  <si>
    <t>AC input current unbalance warning RS</t>
    <phoneticPr fontId="18" type="noConversion"/>
  </si>
  <si>
    <t>AC input current unbalance warning ST</t>
    <phoneticPr fontId="18" type="noConversion"/>
  </si>
  <si>
    <t>PFC power cell 1 over heat warning S</t>
    <phoneticPr fontId="18" type="noConversion"/>
  </si>
  <si>
    <t>AC input current unbalance warning TR</t>
    <phoneticPr fontId="18" type="noConversion"/>
  </si>
  <si>
    <t>PFC power cell 1 over heat warning T</t>
    <phoneticPr fontId="18" type="noConversion"/>
  </si>
  <si>
    <t>AC input current unbalance critical RS</t>
    <phoneticPr fontId="18" type="noConversion"/>
  </si>
  <si>
    <t>AC input current unbalance critical ST</t>
    <phoneticPr fontId="18" type="noConversion"/>
  </si>
  <si>
    <t>AC input current unbalance critical TR</t>
    <phoneticPr fontId="18" type="noConversion"/>
  </si>
  <si>
    <t>AC input power cell current unbalance warning R</t>
    <phoneticPr fontId="18" type="noConversion"/>
  </si>
  <si>
    <t>PFC power cell 1 over heat critical R</t>
    <phoneticPr fontId="18" type="noConversion"/>
  </si>
  <si>
    <t>AC input power cell current unbalance warning S</t>
    <phoneticPr fontId="18" type="noConversion"/>
  </si>
  <si>
    <t>PFC power cell 1 over heat critical S</t>
    <phoneticPr fontId="18" type="noConversion"/>
  </si>
  <si>
    <t>AC input power cell current unbalance critical R</t>
    <phoneticPr fontId="18" type="noConversion"/>
  </si>
  <si>
    <t>AC input power cell current unbalance critical S</t>
    <phoneticPr fontId="18" type="noConversion"/>
  </si>
  <si>
    <t>AC input power cell current unbalance critical T</t>
    <phoneticPr fontId="18" type="noConversion"/>
  </si>
  <si>
    <t>PFC internal status/flag #6 (power cell2 temperature)</t>
    <phoneticPr fontId="18" type="noConversion"/>
  </si>
  <si>
    <t>PFC internal status/flag #7   (power cell3 temperature)</t>
    <phoneticPr fontId="18" type="noConversion"/>
  </si>
  <si>
    <t>PFC power cell 2 over heat warning R</t>
    <phoneticPr fontId="18" type="noConversion"/>
  </si>
  <si>
    <t>PFC power cell 3 over heat warning R</t>
    <phoneticPr fontId="18" type="noConversion"/>
  </si>
  <si>
    <t>PFC power cell 2 over heat warning S</t>
    <phoneticPr fontId="18" type="noConversion"/>
  </si>
  <si>
    <t>PFC power cell 3 over heat warning S</t>
    <phoneticPr fontId="18" type="noConversion"/>
  </si>
  <si>
    <t>PFC power cell 2 over heat warning T</t>
    <phoneticPr fontId="18" type="noConversion"/>
  </si>
  <si>
    <t>PFC power cell 2 over heat critical R</t>
    <phoneticPr fontId="18" type="noConversion"/>
  </si>
  <si>
    <t>PFC power cell 3 over heat critical R</t>
    <phoneticPr fontId="18" type="noConversion"/>
  </si>
  <si>
    <t>PFC power cell 2 over heat critical S</t>
    <phoneticPr fontId="18" type="noConversion"/>
  </si>
  <si>
    <t>PFC power cell 3 over heat critical S</t>
    <phoneticPr fontId="18" type="noConversion"/>
  </si>
  <si>
    <t>PFC power cell 2 over heat critical T</t>
    <phoneticPr fontId="18" type="noConversion"/>
  </si>
  <si>
    <t>PFC power cell 3 over heat critical T</t>
    <phoneticPr fontId="18" type="noConversion"/>
  </si>
  <si>
    <t>PFC internal status/flag #8   (SCR cell temperature)</t>
    <phoneticPr fontId="18" type="noConversion"/>
  </si>
  <si>
    <t>PFC internal status/flag #9   (fan auxpower temperture)</t>
    <phoneticPr fontId="18" type="noConversion"/>
  </si>
  <si>
    <t>SCR cell over heat warning R</t>
    <phoneticPr fontId="18" type="noConversion"/>
  </si>
  <si>
    <t>SCR cell over heat warning S</t>
    <phoneticPr fontId="18" type="noConversion"/>
  </si>
  <si>
    <t>SCR cell over heat warning T</t>
    <phoneticPr fontId="18" type="noConversion"/>
  </si>
  <si>
    <t>SCR cell over heat critical S</t>
    <phoneticPr fontId="18" type="noConversion"/>
  </si>
  <si>
    <t>SCR cell over heat critical T</t>
    <phoneticPr fontId="18" type="noConversion"/>
  </si>
  <si>
    <t>PFC internal status/flag #10   (communication)</t>
    <phoneticPr fontId="18" type="noConversion"/>
  </si>
  <si>
    <t>PFC internal status/flag #11   (component)</t>
    <phoneticPr fontId="18" type="noConversion"/>
  </si>
  <si>
    <t xml:space="preserve">PFC-INV local communication loss </t>
    <phoneticPr fontId="18" type="noConversion"/>
  </si>
  <si>
    <t>PFC-Charger local communication loss</t>
    <phoneticPr fontId="18" type="noConversion"/>
  </si>
  <si>
    <t>PFC power cell 2 small isolation fuse open</t>
    <phoneticPr fontId="18" type="noConversion"/>
  </si>
  <si>
    <t>Monitor CAN communication loss</t>
    <phoneticPr fontId="18" type="noConversion"/>
  </si>
  <si>
    <t>CAN Bus Redundant Fault 1</t>
    <phoneticPr fontId="18" type="noConversion"/>
  </si>
  <si>
    <t>INV supervisor fault</t>
    <phoneticPr fontId="18" type="noConversion"/>
  </si>
  <si>
    <t>CAN Bus Redundant Fault 2</t>
    <phoneticPr fontId="18" type="noConversion"/>
  </si>
  <si>
    <t>Fan auxpower fault</t>
    <phoneticPr fontId="18" type="noConversion"/>
  </si>
  <si>
    <t>Main input fuse open</t>
    <phoneticPr fontId="18" type="noConversion"/>
  </si>
  <si>
    <t>Battery fuse open positive</t>
    <phoneticPr fontId="18" type="noConversion"/>
  </si>
  <si>
    <t>Battery fuse open negative</t>
    <phoneticPr fontId="18" type="noConversion"/>
  </si>
  <si>
    <t>Battery fuse open</t>
    <phoneticPr fontId="18" type="noConversion"/>
  </si>
  <si>
    <t>PFC power cell 1 big isolation fuse open</t>
    <phoneticPr fontId="18" type="noConversion"/>
  </si>
  <si>
    <t>PFC power cell 2 big isolation fuse open</t>
    <phoneticPr fontId="18" type="noConversion"/>
  </si>
  <si>
    <t>PFC power cell 3 big isolation fuse open</t>
    <phoneticPr fontId="18" type="noConversion"/>
  </si>
  <si>
    <t>PFC internal status/flag #12   (NTC)</t>
    <phoneticPr fontId="18" type="noConversion"/>
  </si>
  <si>
    <t>PFC internal status/flag #13   (fan)</t>
    <phoneticPr fontId="18" type="noConversion"/>
  </si>
  <si>
    <t>PFC power cell 1 thermal NTC open R</t>
    <phoneticPr fontId="18" type="noConversion"/>
  </si>
  <si>
    <t>PFC power cell 1 fan fault 1</t>
    <phoneticPr fontId="18" type="noConversion"/>
  </si>
  <si>
    <t>PFC power cell 1 thermal NTC open S</t>
    <phoneticPr fontId="18" type="noConversion"/>
  </si>
  <si>
    <t>PFC power cell 1 thermal NTC open T</t>
    <phoneticPr fontId="18" type="noConversion"/>
  </si>
  <si>
    <t>PFC power cell 2 thermal NTC open R</t>
    <phoneticPr fontId="18" type="noConversion"/>
  </si>
  <si>
    <t>PFC power cell 2 thermal NTC open T</t>
    <phoneticPr fontId="18" type="noConversion"/>
  </si>
  <si>
    <t>PFC power cell 3 thermal NTC open R</t>
    <phoneticPr fontId="18" type="noConversion"/>
  </si>
  <si>
    <t>PFC power cell 3 thermal NTC open T</t>
    <phoneticPr fontId="18" type="noConversion"/>
  </si>
  <si>
    <t>PFC power cell 3 fan fault 1</t>
    <phoneticPr fontId="18" type="noConversion"/>
  </si>
  <si>
    <t>SCR cell thermal NTC open R</t>
    <phoneticPr fontId="18" type="noConversion"/>
  </si>
  <si>
    <t>SCR cell thermal NTC open T</t>
    <phoneticPr fontId="18" type="noConversion"/>
  </si>
  <si>
    <t>SCR cell fan fault 1</t>
    <phoneticPr fontId="18" type="noConversion"/>
  </si>
  <si>
    <t>IO entry fan fault</t>
    <phoneticPr fontId="18" type="noConversion"/>
  </si>
  <si>
    <t>PFC internal status/flag #15   (miscellaneous)</t>
    <phoneticPr fontId="18" type="noConversion"/>
  </si>
  <si>
    <t>AC mode scr soft start fail</t>
    <phoneticPr fontId="18" type="noConversion"/>
  </si>
  <si>
    <t>EEPROM parameter uncalibrated</t>
    <phoneticPr fontId="18" type="noConversion"/>
  </si>
  <si>
    <t>AC mode pwm soft start fail</t>
    <phoneticPr fontId="18" type="noConversion"/>
  </si>
  <si>
    <t>DC mode relay soft start fail</t>
    <phoneticPr fontId="18" type="noConversion"/>
  </si>
  <si>
    <t>DC mode pwm soft start fail</t>
    <phoneticPr fontId="18" type="noConversion"/>
  </si>
  <si>
    <t>PFC internal status/flag #16   (DC input volt)</t>
    <phoneticPr fontId="18" type="noConversion"/>
  </si>
  <si>
    <t>PFC internal status/flag #17   (AC input volt2)</t>
    <phoneticPr fontId="18" type="noConversion"/>
  </si>
  <si>
    <t>PosiBatteryReversed</t>
    <phoneticPr fontId="18" type="noConversion"/>
  </si>
  <si>
    <t>AC input volt phase RS RMS out ot of range</t>
    <phoneticPr fontId="18" type="noConversion"/>
  </si>
  <si>
    <t>NegBatteryReversed</t>
    <phoneticPr fontId="18" type="noConversion"/>
  </si>
  <si>
    <t>AC input volt phase ST RMS out ot of range</t>
    <phoneticPr fontId="18" type="noConversion"/>
  </si>
  <si>
    <t>PosiBatteryUnderVolt</t>
    <phoneticPr fontId="18" type="noConversion"/>
  </si>
  <si>
    <t>NegBatteryUnderVolt</t>
    <phoneticPr fontId="18" type="noConversion"/>
  </si>
  <si>
    <t>BatteryReversed</t>
    <phoneticPr fontId="18" type="noConversion"/>
  </si>
  <si>
    <t>BatteryUnderVolt</t>
    <phoneticPr fontId="18" type="noConversion"/>
  </si>
  <si>
    <t xml:space="preserve">Self-Diagnosis Abnormal - Battery Voltage - Positive </t>
    <phoneticPr fontId="18" type="noConversion"/>
  </si>
  <si>
    <t>Self-Diagnosis Abnormal - Battery Voltage - Negative</t>
    <phoneticPr fontId="18" type="noConversion"/>
  </si>
  <si>
    <t>Self-Diagnosis Abnormal - Battery Voltage</t>
    <phoneticPr fontId="18" type="noConversion"/>
  </si>
  <si>
    <t>Self-Diagnosis Abnormal - Main Input Voltage RS</t>
    <phoneticPr fontId="18" type="noConversion"/>
  </si>
  <si>
    <t>Self-Diagnosis Abnormal - Main Input Voltage ST</t>
    <phoneticPr fontId="18" type="noConversion"/>
  </si>
  <si>
    <t>Self-Diagnosis Abnormal - Main Input Voltage TR</t>
    <phoneticPr fontId="18" type="noConversion"/>
  </si>
  <si>
    <t>CHG internal status/flag #0</t>
    <phoneticPr fontId="18" type="noConversion"/>
  </si>
  <si>
    <t>CHG internal status/flag #1</t>
    <phoneticPr fontId="18" type="noConversion"/>
  </si>
  <si>
    <t>Operation mode - Debug</t>
    <phoneticPr fontId="18" type="noConversion"/>
  </si>
  <si>
    <t>CHG on</t>
    <phoneticPr fontId="18" type="noConversion"/>
  </si>
  <si>
    <t>Operation mode - Single PM</t>
    <phoneticPr fontId="18" type="noConversion"/>
  </si>
  <si>
    <t>Operation mode - Normal</t>
    <phoneticPr fontId="18" type="noConversion"/>
  </si>
  <si>
    <t>Standby mode</t>
    <phoneticPr fontId="18" type="noConversion"/>
  </si>
  <si>
    <t>Charger mode</t>
    <phoneticPr fontId="18" type="noConversion"/>
  </si>
  <si>
    <t>CHG internal status/flag #2</t>
    <phoneticPr fontId="18" type="noConversion"/>
  </si>
  <si>
    <t>CHG internal status/flag #3</t>
    <phoneticPr fontId="18" type="noConversion"/>
  </si>
  <si>
    <t>Parameter not calibrated</t>
    <phoneticPr fontId="18" type="noConversion"/>
  </si>
  <si>
    <t>CHG over temp. warning_P1</t>
    <phoneticPr fontId="18" type="noConversion"/>
  </si>
  <si>
    <t>CHG over temp. warning_N1</t>
    <phoneticPr fontId="18" type="noConversion"/>
  </si>
  <si>
    <t>CHG over temp. warning_P2</t>
    <phoneticPr fontId="18" type="noConversion"/>
  </si>
  <si>
    <t>CHG over temp. warning_N2</t>
    <phoneticPr fontId="18" type="noConversion"/>
  </si>
  <si>
    <t>DC bus over voltage warning_P</t>
    <phoneticPr fontId="18" type="noConversion"/>
  </si>
  <si>
    <t>DC bus over voltage warning_N</t>
    <phoneticPr fontId="18" type="noConversion"/>
  </si>
  <si>
    <t>CHG internal status/flag #4</t>
    <phoneticPr fontId="18" type="noConversion"/>
  </si>
  <si>
    <t>CHG internal status/flag #5</t>
    <phoneticPr fontId="18" type="noConversion"/>
  </si>
  <si>
    <t>CHG fan fault 1</t>
    <phoneticPr fontId="18" type="noConversion"/>
  </si>
  <si>
    <t>CHG thermal sensor not installed_P1</t>
    <phoneticPr fontId="18" type="noConversion"/>
  </si>
  <si>
    <t>CHG fan fault 2</t>
  </si>
  <si>
    <t>CHG thermal sensor not installed_N1</t>
    <phoneticPr fontId="18" type="noConversion"/>
  </si>
  <si>
    <t>CHG fan fault 3</t>
  </si>
  <si>
    <t>CHG thermal sensor not installed_P2</t>
    <phoneticPr fontId="18" type="noConversion"/>
  </si>
  <si>
    <t>CHG thermal sensor not installed_N2</t>
    <phoneticPr fontId="18" type="noConversion"/>
  </si>
  <si>
    <t>CHG internal status/flag #6</t>
    <phoneticPr fontId="18" type="noConversion"/>
  </si>
  <si>
    <t>CHG internal status/flag #7</t>
    <phoneticPr fontId="18" type="noConversion"/>
  </si>
  <si>
    <t>CHG internal status/flag #8</t>
    <phoneticPr fontId="18" type="noConversion"/>
  </si>
  <si>
    <t>CHG internal status/flag #9</t>
    <phoneticPr fontId="18" type="noConversion"/>
  </si>
  <si>
    <t>Monitor CAN communication loss</t>
    <phoneticPr fontId="18" type="noConversion"/>
  </si>
  <si>
    <t>Local bus communication loss</t>
    <phoneticPr fontId="18" type="noConversion"/>
  </si>
  <si>
    <t>CHG internal status/flag #10</t>
    <phoneticPr fontId="18" type="noConversion"/>
  </si>
  <si>
    <t>CHG internal status/flag #11</t>
    <phoneticPr fontId="18" type="noConversion"/>
  </si>
  <si>
    <t>CHG over temp. shutdown_P1</t>
    <phoneticPr fontId="18" type="noConversion"/>
  </si>
  <si>
    <t>CHG over temp. shutdown_N1</t>
    <phoneticPr fontId="18" type="noConversion"/>
  </si>
  <si>
    <t>CHG over temp. shutdown_P2</t>
    <phoneticPr fontId="18" type="noConversion"/>
  </si>
  <si>
    <t>CHG over temp. shutdown_N2</t>
    <phoneticPr fontId="18" type="noConversion"/>
  </si>
  <si>
    <t>DC bus over voltage shutdown_P</t>
    <phoneticPr fontId="18" type="noConversion"/>
  </si>
  <si>
    <t>DC bus over voltage shutdown_N</t>
    <phoneticPr fontId="18" type="noConversion"/>
  </si>
  <si>
    <t>DC bus over voltage shutdown_HwIO</t>
    <phoneticPr fontId="18" type="noConversion"/>
  </si>
  <si>
    <t>CHG internal status/flag #12</t>
    <phoneticPr fontId="18" type="noConversion"/>
  </si>
  <si>
    <t>CHG internal status/flag #13</t>
    <phoneticPr fontId="18" type="noConversion"/>
  </si>
  <si>
    <t>Over CHG OT shutdown recover limit</t>
    <phoneticPr fontId="18" type="noConversion"/>
  </si>
  <si>
    <t>CHG fuse open_P</t>
    <phoneticPr fontId="18" type="noConversion"/>
  </si>
  <si>
    <t>CHG fuse open_N</t>
    <phoneticPr fontId="18" type="noConversion"/>
  </si>
  <si>
    <t>CHG internal status/flag #14</t>
    <phoneticPr fontId="18" type="noConversion"/>
  </si>
  <si>
    <t>CHG internal status/flag #15</t>
    <phoneticPr fontId="18" type="noConversion"/>
  </si>
  <si>
    <t>CHG soft start fail_P1</t>
    <phoneticPr fontId="18" type="noConversion"/>
  </si>
  <si>
    <t>CHG under voltage_P1</t>
    <phoneticPr fontId="18" type="noConversion"/>
  </si>
  <si>
    <t>CHG soft start fail_N1</t>
    <phoneticPr fontId="18" type="noConversion"/>
  </si>
  <si>
    <t>CHG under voltage_N1</t>
    <phoneticPr fontId="18" type="noConversion"/>
  </si>
  <si>
    <t>CHG soft start fail_P2</t>
    <phoneticPr fontId="18" type="noConversion"/>
  </si>
  <si>
    <t>CHG under voltage_P2</t>
    <phoneticPr fontId="18" type="noConversion"/>
  </si>
  <si>
    <t>CHG soft start fail_N2</t>
    <phoneticPr fontId="18" type="noConversion"/>
  </si>
  <si>
    <t>CHG under voltage_N2</t>
    <phoneticPr fontId="18" type="noConversion"/>
  </si>
  <si>
    <t>CHG soft start fail_1</t>
    <phoneticPr fontId="18" type="noConversion"/>
  </si>
  <si>
    <t>CHG under voltage_1</t>
    <phoneticPr fontId="18" type="noConversion"/>
  </si>
  <si>
    <t>CHG soft start fail_2</t>
    <phoneticPr fontId="18" type="noConversion"/>
  </si>
  <si>
    <t>CHG under voltage_2</t>
    <phoneticPr fontId="18" type="noConversion"/>
  </si>
  <si>
    <t>CHG over voltage_P1</t>
    <phoneticPr fontId="18" type="noConversion"/>
  </si>
  <si>
    <t>CHG over current_P1</t>
    <phoneticPr fontId="18" type="noConversion"/>
  </si>
  <si>
    <t>CHG over voltage_N1</t>
    <phoneticPr fontId="18" type="noConversion"/>
  </si>
  <si>
    <t>CHG over current_N1</t>
    <phoneticPr fontId="18" type="noConversion"/>
  </si>
  <si>
    <t>CHG over voltage_P2</t>
    <phoneticPr fontId="18" type="noConversion"/>
  </si>
  <si>
    <t>CHG over current_P2</t>
    <phoneticPr fontId="18" type="noConversion"/>
  </si>
  <si>
    <t>CHG over voltage_N2</t>
    <phoneticPr fontId="18" type="noConversion"/>
  </si>
  <si>
    <t>CHG over current_N2</t>
    <phoneticPr fontId="18" type="noConversion"/>
  </si>
  <si>
    <t>CHG over voltage_1</t>
    <phoneticPr fontId="18" type="noConversion"/>
  </si>
  <si>
    <t>CHG over current_1</t>
    <phoneticPr fontId="18" type="noConversion"/>
  </si>
  <si>
    <t>CHG over voltage_2</t>
    <phoneticPr fontId="18" type="noConversion"/>
  </si>
  <si>
    <t>CHG over current_2</t>
    <phoneticPr fontId="18" type="noConversion"/>
  </si>
  <si>
    <t>INV internal status/flag #0</t>
    <phoneticPr fontId="12" type="noConversion"/>
  </si>
  <si>
    <t>INV internal status/flag #1</t>
    <phoneticPr fontId="12" type="noConversion"/>
  </si>
  <si>
    <t>b0</t>
    <phoneticPr fontId="12" type="noConversion"/>
  </si>
  <si>
    <t>Standby mode</t>
    <phoneticPr fontId="12" type="noConversion"/>
  </si>
  <si>
    <t>PM Load unbalance Warning-R</t>
    <phoneticPr fontId="12" type="noConversion"/>
  </si>
  <si>
    <t>Soft start mode</t>
    <phoneticPr fontId="12" type="noConversion"/>
  </si>
  <si>
    <t>PM Load  unbalance Warning-S</t>
    <phoneticPr fontId="12" type="noConversion"/>
  </si>
  <si>
    <t>Inverter ready mode</t>
    <phoneticPr fontId="12" type="noConversion"/>
  </si>
  <si>
    <t>PM Load  unbalance Warning-T</t>
    <phoneticPr fontId="12" type="noConversion"/>
  </si>
  <si>
    <t>b3</t>
    <phoneticPr fontId="12" type="noConversion"/>
  </si>
  <si>
    <t>Voltage mode</t>
    <phoneticPr fontId="12" type="noConversion"/>
  </si>
  <si>
    <t>Cell Load  unbalance Warning-R</t>
    <phoneticPr fontId="12" type="noConversion"/>
  </si>
  <si>
    <t>b4</t>
    <phoneticPr fontId="12" type="noConversion"/>
  </si>
  <si>
    <t>EnergyRecycling mode</t>
    <phoneticPr fontId="12" type="noConversion"/>
  </si>
  <si>
    <t>Cell Load  unbalance Warning-S</t>
    <phoneticPr fontId="12" type="noConversion"/>
  </si>
  <si>
    <t>ConstBattCurrDischarge mode</t>
    <phoneticPr fontId="12" type="noConversion"/>
  </si>
  <si>
    <t>Cell Load  unbalance Warning-T</t>
    <phoneticPr fontId="12" type="noConversion"/>
  </si>
  <si>
    <t>Deenergized mode</t>
    <phoneticPr fontId="12" type="noConversion"/>
  </si>
  <si>
    <t>Cell Load  unbalance Critical-R</t>
    <phoneticPr fontId="12" type="noConversion"/>
  </si>
  <si>
    <t>Cell Load  unbalance Critical-S</t>
    <phoneticPr fontId="12" type="noConversion"/>
  </si>
  <si>
    <t>Cell Load  unbalance Critical-T</t>
    <phoneticPr fontId="12" type="noConversion"/>
  </si>
  <si>
    <t>b15</t>
    <phoneticPr fontId="12" type="noConversion"/>
  </si>
  <si>
    <t>INV internal status/flag #2</t>
    <phoneticPr fontId="12" type="noConversion"/>
  </si>
  <si>
    <t>INV internal status/flag #3</t>
    <phoneticPr fontId="12" type="noConversion"/>
  </si>
  <si>
    <t>b0</t>
    <phoneticPr fontId="12" type="noConversion"/>
  </si>
  <si>
    <t xml:space="preserve">INV Cell1 R NTC NOT Installed </t>
    <phoneticPr fontId="12" type="noConversion"/>
  </si>
  <si>
    <t>INV Cell1 DC CAP Over Heat Warning</t>
    <phoneticPr fontId="12" type="noConversion"/>
  </si>
  <si>
    <t xml:space="preserve">INV Cell1 S NTC NOT Installed </t>
    <phoneticPr fontId="12" type="noConversion"/>
  </si>
  <si>
    <t>INV Cell2 DC CAP Over Heat Warning</t>
    <phoneticPr fontId="12" type="noConversion"/>
  </si>
  <si>
    <t xml:space="preserve">INV Cell1 T NTC NOT Installed </t>
    <phoneticPr fontId="12" type="noConversion"/>
  </si>
  <si>
    <t>INV Cell3 DC CAP Over Heat Warning</t>
    <phoneticPr fontId="12" type="noConversion"/>
  </si>
  <si>
    <t xml:space="preserve">INV Cell2 R NTC NOT Installed </t>
    <phoneticPr fontId="12" type="noConversion"/>
  </si>
  <si>
    <t>INV Cell1 R phase AC CAP Fault Warning</t>
    <phoneticPr fontId="12" type="noConversion"/>
  </si>
  <si>
    <t xml:space="preserve">INV Cell2 S NTC NOT Installed </t>
    <phoneticPr fontId="12" type="noConversion"/>
  </si>
  <si>
    <t>INV Cell1 S phase AC CAP Fault Warning</t>
    <phoneticPr fontId="12" type="noConversion"/>
  </si>
  <si>
    <t xml:space="preserve">INV Cell2 T NTC NOT Installed </t>
    <phoneticPr fontId="12" type="noConversion"/>
  </si>
  <si>
    <t>INV Cell1 T phase AC CAP Fault Warning</t>
    <phoneticPr fontId="12" type="noConversion"/>
  </si>
  <si>
    <t xml:space="preserve">INV Cell3 R NTC NOT Installed </t>
    <phoneticPr fontId="12" type="noConversion"/>
  </si>
  <si>
    <t>INV Cell2 R phase AC CAP Fault Warning</t>
    <phoneticPr fontId="12" type="noConversion"/>
  </si>
  <si>
    <t xml:space="preserve">INV Cell3 S NTC NOT Installed </t>
    <phoneticPr fontId="12" type="noConversion"/>
  </si>
  <si>
    <t>INV Cell2 S phase AC CAP Fault Warning</t>
    <phoneticPr fontId="12" type="noConversion"/>
  </si>
  <si>
    <t xml:space="preserve">INV Cell3 T NTC NOT Installed </t>
    <phoneticPr fontId="12" type="noConversion"/>
  </si>
  <si>
    <t>INV Cell2 T phase AC CAP Fault Warning</t>
    <phoneticPr fontId="12" type="noConversion"/>
  </si>
  <si>
    <t xml:space="preserve">INV Cell1 DC Cap NTC NOT Installed </t>
    <phoneticPr fontId="18" type="noConversion"/>
  </si>
  <si>
    <t>INV Cell3 R phase AC CAP Fault Warning</t>
    <phoneticPr fontId="18" type="noConversion"/>
  </si>
  <si>
    <t xml:space="preserve">INV Cell2 DC Cap NTC NOT Installed </t>
    <phoneticPr fontId="18" type="noConversion"/>
  </si>
  <si>
    <t>INV Cell3 S phase AC CAP Fault Warning</t>
    <phoneticPr fontId="18" type="noConversion"/>
  </si>
  <si>
    <t xml:space="preserve">INV Cell3 DC Cap NTC NOT Installed </t>
    <phoneticPr fontId="18" type="noConversion"/>
  </si>
  <si>
    <t>INV Cell3 T phase AC CAP Fault Warning</t>
    <phoneticPr fontId="18" type="noConversion"/>
  </si>
  <si>
    <t>INV internal status/flag #4</t>
    <phoneticPr fontId="12" type="noConversion"/>
  </si>
  <si>
    <t>INV internal status/flag #5</t>
    <phoneticPr fontId="12" type="noConversion"/>
  </si>
  <si>
    <t>DC bus P over volt warning</t>
    <phoneticPr fontId="12" type="noConversion"/>
  </si>
  <si>
    <t>DC bus N over volt warning</t>
    <phoneticPr fontId="12" type="noConversion"/>
  </si>
  <si>
    <t>DC bus P over volt critical - slow</t>
    <phoneticPr fontId="12" type="noConversion"/>
  </si>
  <si>
    <t>DC bus N over volt critical - slow</t>
    <phoneticPr fontId="12" type="noConversion"/>
  </si>
  <si>
    <t>DC bus P over volt critical - fast</t>
    <phoneticPr fontId="12" type="noConversion"/>
  </si>
  <si>
    <t>DC bus N over volt critical - fast</t>
    <phoneticPr fontId="12" type="noConversion"/>
  </si>
  <si>
    <t>DC bus P under volt warning</t>
    <phoneticPr fontId="12" type="noConversion"/>
  </si>
  <si>
    <t>DC bus N under volt warning</t>
    <phoneticPr fontId="12" type="noConversion"/>
  </si>
  <si>
    <t>DC bus P under volt critical</t>
    <phoneticPr fontId="12" type="noConversion"/>
  </si>
  <si>
    <t>DC bus N under volt critical</t>
    <phoneticPr fontId="18" type="noConversion"/>
  </si>
  <si>
    <t xml:space="preserve">INV internal status/flag #6 </t>
    <phoneticPr fontId="12" type="noConversion"/>
  </si>
  <si>
    <t>INV internal status/flag #7</t>
    <phoneticPr fontId="12" type="noConversion"/>
  </si>
  <si>
    <t>output relay open critical</t>
    <phoneticPr fontId="12" type="noConversion"/>
  </si>
  <si>
    <t>over temperature Cell1 R warning</t>
    <phoneticPr fontId="12" type="noConversion"/>
  </si>
  <si>
    <t>output relay short critical</t>
    <phoneticPr fontId="12" type="noConversion"/>
  </si>
  <si>
    <t>over temperature Cell1 S warning</t>
    <phoneticPr fontId="12" type="noConversion"/>
  </si>
  <si>
    <t>PFC Supervisor Fault</t>
    <phoneticPr fontId="12" type="noConversion"/>
  </si>
  <si>
    <t>over temperature Cell1 T warning</t>
    <phoneticPr fontId="12" type="noConversion"/>
  </si>
  <si>
    <t>fuse open</t>
    <phoneticPr fontId="12" type="noConversion"/>
  </si>
  <si>
    <t>over temperature Cell2 R warning</t>
    <phoneticPr fontId="12" type="noConversion"/>
  </si>
  <si>
    <t>EEPROM parameter uncalibrated</t>
    <phoneticPr fontId="12" type="noConversion"/>
  </si>
  <si>
    <t>over temperature Cell2 S warning</t>
    <phoneticPr fontId="12" type="noConversion"/>
  </si>
  <si>
    <t>over temperature Cell2 T warning</t>
    <phoneticPr fontId="12" type="noConversion"/>
  </si>
  <si>
    <t>over temperature Cell3 R warning</t>
    <phoneticPr fontId="12" type="noConversion"/>
  </si>
  <si>
    <t>over temperature Cell3 S warning</t>
    <phoneticPr fontId="18" type="noConversion"/>
  </si>
  <si>
    <t>over temperature Cell3 T warning</t>
    <phoneticPr fontId="18" type="noConversion"/>
  </si>
  <si>
    <t xml:space="preserve">INV internal status/flag #8 </t>
    <phoneticPr fontId="12" type="noConversion"/>
  </si>
  <si>
    <t>INV internal status/flag #9</t>
    <phoneticPr fontId="12" type="noConversion"/>
  </si>
  <si>
    <t>PM local communication loss warning</t>
    <phoneticPr fontId="12" type="noConversion"/>
  </si>
  <si>
    <t>Mon CAN communication loss</t>
    <phoneticPr fontId="12" type="noConversion"/>
  </si>
  <si>
    <t>over current critical-HW</t>
    <phoneticPr fontId="12" type="noConversion"/>
  </si>
  <si>
    <t>INV internal status/flag #10</t>
    <phoneticPr fontId="12" type="noConversion"/>
  </si>
  <si>
    <t>INV internal status/flag #11</t>
    <phoneticPr fontId="12" type="noConversion"/>
  </si>
  <si>
    <t>output short circuit R critical</t>
    <phoneticPr fontId="12" type="noConversion"/>
  </si>
  <si>
    <t>PWM carrier PLL Fail</t>
    <phoneticPr fontId="12" type="noConversion"/>
  </si>
  <si>
    <t>output short circuit S critical</t>
    <phoneticPr fontId="12" type="noConversion"/>
  </si>
  <si>
    <t>Monitor CAN #1 redundant fault</t>
    <phoneticPr fontId="12" type="noConversion"/>
  </si>
  <si>
    <t>output short circuit T critical</t>
    <phoneticPr fontId="12" type="noConversion"/>
  </si>
  <si>
    <t>Monitor CAN #2 redundant fault</t>
    <phoneticPr fontId="12" type="noConversion"/>
  </si>
  <si>
    <t>output short circuit RS critical</t>
    <phoneticPr fontId="12" type="noConversion"/>
  </si>
  <si>
    <t>Internal CAN #1 redundant fault</t>
    <phoneticPr fontId="12" type="noConversion"/>
  </si>
  <si>
    <t>output short circuit ST critical</t>
    <phoneticPr fontId="12" type="noConversion"/>
  </si>
  <si>
    <t>Internal CAN #2 redundant fault</t>
    <phoneticPr fontId="12" type="noConversion"/>
  </si>
  <si>
    <t>output short circuit TR critical</t>
    <phoneticPr fontId="12" type="noConversion"/>
  </si>
  <si>
    <t>Parallel IO fault</t>
    <phoneticPr fontId="12" type="noConversion"/>
  </si>
  <si>
    <t>Line Freq Bus fault</t>
    <phoneticPr fontId="12" type="noConversion"/>
  </si>
  <si>
    <t>PWM Carrier LOSS fault</t>
    <phoneticPr fontId="18" type="noConversion"/>
  </si>
  <si>
    <t>INV internal status/flag #12</t>
    <phoneticPr fontId="12" type="noConversion"/>
  </si>
  <si>
    <t>INV internal status/flag #13</t>
    <phoneticPr fontId="12" type="noConversion"/>
  </si>
  <si>
    <t>Soft start R phase fail</t>
    <phoneticPr fontId="12" type="noConversion"/>
  </si>
  <si>
    <t>Soft start S phase fail</t>
    <phoneticPr fontId="12" type="noConversion"/>
  </si>
  <si>
    <t>Soft start T phase fail</t>
    <phoneticPr fontId="12" type="noConversion"/>
  </si>
  <si>
    <t>DC offset voltage R fault warning</t>
    <phoneticPr fontId="12" type="noConversion"/>
  </si>
  <si>
    <t>DC offset voltage S fault warning</t>
    <phoneticPr fontId="12" type="noConversion"/>
  </si>
  <si>
    <t>DC offset voltage T fault warning</t>
    <phoneticPr fontId="12" type="noConversion"/>
  </si>
  <si>
    <t>DC offset voltage R fault critical</t>
    <phoneticPr fontId="12" type="noConversion"/>
  </si>
  <si>
    <t>DC offset voltage S fault critical</t>
    <phoneticPr fontId="18" type="noConversion"/>
  </si>
  <si>
    <t>DC offset voltage T fault critical</t>
    <phoneticPr fontId="18" type="noConversion"/>
  </si>
  <si>
    <t>Self-Diagnosis Abnormal - Output Voltage R</t>
    <phoneticPr fontId="18" type="noConversion"/>
  </si>
  <si>
    <t>Self-Diagnosis Abnormal - Output Voltage S</t>
    <phoneticPr fontId="18" type="noConversion"/>
  </si>
  <si>
    <t>Self-Diagnosis Abnormal - Output Voltage T</t>
    <phoneticPr fontId="18" type="noConversion"/>
  </si>
  <si>
    <t>phase lock fail</t>
    <phoneticPr fontId="18" type="noConversion"/>
  </si>
  <si>
    <t>INV internal status/flag #14</t>
    <phoneticPr fontId="12" type="noConversion"/>
  </si>
  <si>
    <t>INV internal status/flag #15</t>
    <phoneticPr fontId="12" type="noConversion"/>
  </si>
  <si>
    <t>Over OTP auto recover limit</t>
    <phoneticPr fontId="12" type="noConversion"/>
  </si>
  <si>
    <t>over temperature Cell1 R critical</t>
    <phoneticPr fontId="12" type="noConversion"/>
  </si>
  <si>
    <t>Over OVP auto recover limit</t>
    <phoneticPr fontId="12" type="noConversion"/>
  </si>
  <si>
    <t>over temperature Cell1 S critical</t>
    <phoneticPr fontId="12" type="noConversion"/>
  </si>
  <si>
    <t>Over UVP auto recover limit</t>
    <phoneticPr fontId="12" type="noConversion"/>
  </si>
  <si>
    <t>over temperature Cell1 T critical</t>
    <phoneticPr fontId="12" type="noConversion"/>
  </si>
  <si>
    <t>Over OCP auto recover limit</t>
    <phoneticPr fontId="12" type="noConversion"/>
  </si>
  <si>
    <t>over temperature Cell2 R critical</t>
    <phoneticPr fontId="12" type="noConversion"/>
  </si>
  <si>
    <t>over temperature Cell2 S critical</t>
    <phoneticPr fontId="12" type="noConversion"/>
  </si>
  <si>
    <t>over temperature Cell2 T critical</t>
    <phoneticPr fontId="12" type="noConversion"/>
  </si>
  <si>
    <t>over temperature Cell3 R critical</t>
    <phoneticPr fontId="12" type="noConversion"/>
  </si>
  <si>
    <t>over temperature Cell3 S critical</t>
    <phoneticPr fontId="18" type="noConversion"/>
  </si>
  <si>
    <t>over temperature Cell3 T critical</t>
    <phoneticPr fontId="18" type="noConversion"/>
  </si>
  <si>
    <t>INV internal status/flag #16</t>
    <phoneticPr fontId="12" type="noConversion"/>
  </si>
  <si>
    <t>INV internal status/flag #17</t>
    <phoneticPr fontId="12" type="noConversion"/>
  </si>
  <si>
    <t>Soft start RS line fail</t>
    <phoneticPr fontId="12" type="noConversion"/>
  </si>
  <si>
    <t>PM Load unbalance Warning</t>
    <phoneticPr fontId="12" type="noConversion"/>
  </si>
  <si>
    <t>Soft start ST line fail</t>
    <phoneticPr fontId="12" type="noConversion"/>
  </si>
  <si>
    <t>Soft start TR line fail</t>
    <phoneticPr fontId="12" type="noConversion"/>
  </si>
  <si>
    <t>DC offset voltage RS fault warning</t>
    <phoneticPr fontId="12" type="noConversion"/>
  </si>
  <si>
    <t>DC offset voltage ST fault warning</t>
    <phoneticPr fontId="12" type="noConversion"/>
  </si>
  <si>
    <t>DC offset voltage TR fault warning</t>
    <phoneticPr fontId="12" type="noConversion"/>
  </si>
  <si>
    <t>DC offset voltage RS fault critical</t>
    <phoneticPr fontId="12" type="noConversion"/>
  </si>
  <si>
    <t>DC offset voltage ST fault critical</t>
    <phoneticPr fontId="18" type="noConversion"/>
  </si>
  <si>
    <t>DC offset voltage TR fault critical</t>
    <phoneticPr fontId="18" type="noConversion"/>
  </si>
  <si>
    <t>Self-Diagnosis Abnormal - Output Voltage RS</t>
    <phoneticPr fontId="18" type="noConversion"/>
  </si>
  <si>
    <t>Self-Diagnosis Abnormal - Output Voltage ST</t>
    <phoneticPr fontId="18" type="noConversion"/>
  </si>
  <si>
    <t>Self-Diagnosis Abnormal - Output Voltage TR</t>
    <phoneticPr fontId="18" type="noConversion"/>
  </si>
  <si>
    <t>STS internal status/flag #10 - Severity 2 (for Sub2)</t>
    <phoneticPr fontId="18" type="noConversion"/>
  </si>
  <si>
    <t>STS internal status/flag #9 - Severity 2 (for Sub2)</t>
    <phoneticPr fontId="18" type="noConversion"/>
  </si>
  <si>
    <t>STS internal status/flag #0 - Severity 0 (for SubN)</t>
    <phoneticPr fontId="18" type="noConversion"/>
  </si>
  <si>
    <t>STS internal status/flag #1 - Severity 0 (for Sub2)</t>
    <phoneticPr fontId="18" type="noConversion"/>
  </si>
  <si>
    <t>STS internal status/flag #2 - Severity 0 (for Sub1)</t>
    <phoneticPr fontId="18" type="noConversion"/>
  </si>
  <si>
    <t>STS internal status/flag #3 - Severity 0 (for Sub1)</t>
    <phoneticPr fontId="18" type="noConversion"/>
  </si>
  <si>
    <t>STS internal status/flag #4 - Severity 1 (for SubN)</t>
    <phoneticPr fontId="18" type="noConversion"/>
  </si>
  <si>
    <t>STS internal status/flag #5 - Severity 1 (for Sub2)</t>
    <phoneticPr fontId="18" type="noConversion"/>
  </si>
  <si>
    <t>STS internal status/flag #6 - Severity 1 (for Sub2)</t>
    <phoneticPr fontId="18" type="noConversion"/>
  </si>
  <si>
    <t>STS internal status/flag #7 - Severity 1 (for Sub1)</t>
    <phoneticPr fontId="18" type="noConversion"/>
  </si>
  <si>
    <t>STS internal status/flag #8 - Severity 2 (for SubN)</t>
    <phoneticPr fontId="18" type="noConversion"/>
  </si>
  <si>
    <t>STS internal status/flag #11 - Severity 2 (for Sub1)</t>
    <phoneticPr fontId="18" type="noConversion"/>
  </si>
  <si>
    <t>STS internal status/flag #12 - Severity 3 (for SubN)</t>
    <phoneticPr fontId="18" type="noConversion"/>
  </si>
  <si>
    <t>STS internal status/flag #13 - Severity 3 (for Sub2)</t>
    <phoneticPr fontId="18" type="noConversion"/>
  </si>
  <si>
    <t>STS internal status/flag #14 - Severity 3 (for Sub2)</t>
    <phoneticPr fontId="18" type="noConversion"/>
  </si>
  <si>
    <t>STS internal status/flag #15 - Severity 3 (for Sub2)</t>
    <phoneticPr fontId="18" type="noConversion"/>
  </si>
  <si>
    <t>STS internal status/flag #16 - Severity 3 (for Sub2)</t>
    <phoneticPr fontId="18" type="noConversion"/>
  </si>
  <si>
    <t>STS internal status/flag #17 - Severity 3 (for Sub1)</t>
    <phoneticPr fontId="18" type="noConversion"/>
  </si>
  <si>
    <t>STS internal status/flag #18 - Severity 3 (for Sub2)</t>
    <phoneticPr fontId="18" type="noConversion"/>
  </si>
  <si>
    <t>STS internal status/flag #19 - Severity 3 (for Sub1)</t>
    <phoneticPr fontId="18" type="noConversion"/>
  </si>
  <si>
    <t>V02.08</t>
    <phoneticPr fontId="12" type="noConversion"/>
  </si>
  <si>
    <t>1. Add STS/PFC/INV internal stat(flag) sheet
2. Add Input/Output dry contact state 350~367 [Discrete Inputs]</t>
    <phoneticPr fontId="1" type="noConversion"/>
  </si>
  <si>
    <t>301~349</t>
    <phoneticPr fontId="1" type="noConversion"/>
  </si>
  <si>
    <t>0x12D~0x015D</t>
    <phoneticPr fontId="1" type="noConversion"/>
  </si>
  <si>
    <t>Dry1 ouput state</t>
    <phoneticPr fontId="1" type="noConversion"/>
  </si>
  <si>
    <t>0 = relay open ; 1 = relay closed</t>
    <phoneticPr fontId="1" type="noConversion"/>
  </si>
  <si>
    <t>Dry2 ouput state</t>
  </si>
  <si>
    <t>Dry3 ouput state</t>
  </si>
  <si>
    <t>V</t>
    <phoneticPr fontId="1" type="noConversion"/>
  </si>
  <si>
    <t>Dry4 ouput state</t>
  </si>
  <si>
    <t>Dry5 ouput state</t>
  </si>
  <si>
    <t>Dry6 ouput state</t>
  </si>
  <si>
    <t>Option - Dry1 ouput state(Reserved)</t>
    <phoneticPr fontId="1" type="noConversion"/>
  </si>
  <si>
    <t>Option - Dry2 ouput state(Reserved)</t>
  </si>
  <si>
    <t>0 = relay open ; 1 = relay closed</t>
    <phoneticPr fontId="1" type="noConversion"/>
  </si>
  <si>
    <t>Option - Dry3 ouput state(Reserved)</t>
  </si>
  <si>
    <t>Option - Dry4 ouput state(Reserved)</t>
  </si>
  <si>
    <t>Option - Dry5 ouput state(Reserved)</t>
  </si>
  <si>
    <t>Option - Dry6 ouput state(Reserved)</t>
  </si>
  <si>
    <t>0 = relay open ; 1 = relay closed</t>
    <phoneticPr fontId="1" type="noConversion"/>
  </si>
  <si>
    <t>Dry1 input state</t>
    <phoneticPr fontId="1" type="noConversion"/>
  </si>
  <si>
    <t>0 = relay open ; 1 = relay closed</t>
    <phoneticPr fontId="1" type="noConversion"/>
  </si>
  <si>
    <t>V</t>
    <phoneticPr fontId="1" type="noConversion"/>
  </si>
  <si>
    <t>Dry2 input state</t>
  </si>
  <si>
    <t>V</t>
    <phoneticPr fontId="1" type="noConversion"/>
  </si>
  <si>
    <t>Dry3 input state</t>
  </si>
  <si>
    <t>0 = relay open ; 1 = relay closed</t>
    <phoneticPr fontId="1" type="noConversion"/>
  </si>
  <si>
    <t>V</t>
    <phoneticPr fontId="1" type="noConversion"/>
  </si>
  <si>
    <t>Dry4 input state</t>
  </si>
  <si>
    <t>Option - Dry1 input state(Reserved)</t>
    <phoneticPr fontId="1" type="noConversion"/>
  </si>
  <si>
    <t>Option - Dry2 input state(Reserved)</t>
    <phoneticPr fontId="1" type="noConversion"/>
  </si>
  <si>
    <t xml:space="preserve">
High Byte
B7:  0=Normal Open, 1=Normal Close
B5 … B0: 0=None, 1=Dry Contact1, 2=Dry Contact2, …, 6=Dry Contact6
Low Byte
B7: 0=Inactive, 1=Active
B6 … B0: 0=None, 1=Event1, ... 20=Event20
Evt No. Event descriptor 
0  = None,
1  = Load On Inverter,
2  = Load On Bypass,
3  = Load On Battery,
4  = Battery Low,
5  = Bypass Input Abnormal,
6  = Battery Test Fail,
7  = Internal Comm. Fail,
8  = External Parallel Comm. Fail,
9 = Output Overload,
10 = EPO Activated,
11 = Load On Manual Bypass,
12 = Battery Over Temperature,
13 = Output Voltage Abnormal,
14 = Battery Need Replacement,
15 = Bypass Over Temperature,
16 = Bypass Static Switch Fault,
17 = UPS Over Temperature,
18 = Battery Breaker Shunt Trip,
19 = Backfeed Protection,
20 = General Alarm</t>
    <phoneticPr fontId="1" type="noConversion"/>
  </si>
  <si>
    <t xml:space="preserve"> 
High Byte 
Bit7: 0=Normal Open, 1=Normal Close 
Bit5 … Bit0: 0=None, 1=Dry Contact_in_1, 2=Dry Contact_in_2… 
Low Byte 
Bit7: 0=Inactive, 1=Active 
Bit6 … Bit0: 0=None, 1=Event1, ... 20=Event20 
Evt No. Event descriptor   
0 None   
1 None (UPS ON/OFF)  (no support in DPH)   
2 None (Remote On/Off)  (no support in DPH)   
3 Generator Status   
4 Battery Ground Fail   
5 Ext Batt Breaker Detection
6 Battery Fuse Open   
7 Charge Off (Positive)   
8 Charge Off (Negative)   
9 Power Off (Active Standby)   
10 Battery Damage Shutdown   
11 Input Transformer OTW   
12 Output Transformer OTW   
13 Charge Off (Total)</t>
    <phoneticPr fontId="1" type="noConversion"/>
  </si>
  <si>
    <t>Modbus TCP</t>
    <phoneticPr fontId="12" type="noConversion"/>
  </si>
  <si>
    <t>Server Port</t>
    <phoneticPr fontId="12" type="noConversion"/>
  </si>
  <si>
    <t>Accumulated Run Time</t>
    <phoneticPr fontId="1" type="noConversion"/>
  </si>
  <si>
    <t>day</t>
    <phoneticPr fontId="1" type="noConversion"/>
  </si>
  <si>
    <t>V02.09</t>
    <phoneticPr fontId="12" type="noConversion"/>
  </si>
  <si>
    <t>Get the UPS Internal Tim  ( 0x530 ~ 0x550)</t>
    <phoneticPr fontId="1" type="noConversion"/>
  </si>
  <si>
    <t>Input Frequency</t>
    <phoneticPr fontId="1" type="noConversion"/>
  </si>
  <si>
    <t>PFC Status</t>
    <phoneticPr fontId="1" type="noConversion"/>
  </si>
  <si>
    <t>0 = Disable, 1 = Enable</t>
    <phoneticPr fontId="1" type="noConversion"/>
  </si>
  <si>
    <t>0= Disable, 1 = Enable</t>
    <phoneticPr fontId="1" type="noConversion"/>
  </si>
  <si>
    <t>0 = Disable, 1 = Enable</t>
    <phoneticPr fontId="1" type="noConversion"/>
  </si>
  <si>
    <t>0 to 7
 0 = Normal
 1 = Battery
 2 = Bypass (3phase Reserve Power Path)
 3 = Reducing
 4 = Boosting
 5 = Manual Bypass
 6 = Other
 7 = No output
 8 = On ECO</t>
    <phoneticPr fontId="1" type="noConversion"/>
  </si>
  <si>
    <t>1. Add 0x530 for Accumulated Run Time  [Inputs]
2. Add 0x440 for Input Frequency [Input]
3. Delete unnecessary information in internal status. [STS/PFC/INV interfal status(flag)]</t>
    <phoneticPr fontId="1" type="noConversion"/>
  </si>
  <si>
    <t>Input Registers    (Read Function 04)</t>
    <phoneticPr fontId="1" type="noConversion"/>
  </si>
  <si>
    <t xml:space="preserve"> Holding Registers    (Read Function 03, Write Function 06)</t>
    <phoneticPr fontId="1" type="noConversion"/>
  </si>
  <si>
    <t>Discrete Inputs    (Read Function 02)</t>
    <phoneticPr fontId="1" type="noConversion"/>
  </si>
  <si>
    <t>Coil    (Read Function 01, Write Function 05 )</t>
    <phoneticPr fontId="1" type="noConversion"/>
  </si>
  <si>
    <t>DPH(3P4W)</t>
    <phoneticPr fontId="1" type="noConversion"/>
  </si>
  <si>
    <t>DPH(3P3W)</t>
    <phoneticPr fontId="1" type="noConversion"/>
  </si>
  <si>
    <t>V</t>
    <phoneticPr fontId="1" type="noConversion"/>
  </si>
  <si>
    <t>V</t>
    <phoneticPr fontId="1" type="noConversion"/>
  </si>
  <si>
    <t>V</t>
    <phoneticPr fontId="1" type="noConversion"/>
  </si>
  <si>
    <t>DPH(3P4W)</t>
    <phoneticPr fontId="1" type="noConversion"/>
  </si>
  <si>
    <t>DPH(3P3W)</t>
    <phoneticPr fontId="1" type="noConversion"/>
  </si>
  <si>
    <t>V</t>
    <phoneticPr fontId="1" type="noConversion"/>
  </si>
  <si>
    <t>Return = 0xFFFF(-1), NO Support</t>
    <phoneticPr fontId="1" type="noConversion"/>
  </si>
  <si>
    <t>V</t>
    <phoneticPr fontId="1" type="noConversion"/>
  </si>
  <si>
    <t>V</t>
    <phoneticPr fontId="1" type="noConversion"/>
  </si>
  <si>
    <t>2900~2915</t>
    <phoneticPr fontId="1" type="noConversion"/>
  </si>
  <si>
    <t>0x0B54~0x0B63</t>
    <phoneticPr fontId="1" type="noConversion"/>
  </si>
  <si>
    <t>AM internal status/flag #0~15</t>
    <phoneticPr fontId="1" type="noConversion"/>
  </si>
  <si>
    <t>AM internal status(flag)
Refer to AM internal stats(flag) sheet</t>
    <phoneticPr fontId="1" type="noConversion"/>
  </si>
  <si>
    <t>V</t>
    <phoneticPr fontId="1" type="noConversion"/>
  </si>
  <si>
    <t>Delta UPS Modbus Version 02.10</t>
    <phoneticPr fontId="12" type="noConversion"/>
  </si>
  <si>
    <t>STS internal status/flag</t>
    <phoneticPr fontId="1" type="noConversion"/>
  </si>
  <si>
    <t>Subcode:
0x01: Test Inhibited
0x02: Abnormally Terminated
0x03: Terminated by Instruction
0x04: Terminated by Timeout</t>
  </si>
  <si>
    <t>Enter burn in mode (UPS operation configuration type)</t>
    <phoneticPr fontId="18" type="noConversion"/>
  </si>
  <si>
    <t>STS internal statuss/flag #5 - Severity 1 (for Sub2)</t>
    <phoneticPr fontId="18" type="noConversion"/>
  </si>
  <si>
    <t>Main Breaker Off</t>
    <phoneticPr fontId="18" type="noConversion"/>
  </si>
  <si>
    <t>Bypass Breaker Off</t>
    <phoneticPr fontId="18" type="noConversion"/>
  </si>
  <si>
    <t>Non Volatile Memory Parameter Not Calibrated</t>
    <phoneticPr fontId="18" type="noConversion"/>
  </si>
  <si>
    <t>Replace Dust Filter</t>
    <phoneticPr fontId="18" type="noConversion"/>
  </si>
  <si>
    <t>Bypass Freq Abnormal</t>
    <phoneticPr fontId="18" type="noConversion"/>
  </si>
  <si>
    <t>Definition</t>
    <phoneticPr fontId="18" type="noConversion"/>
  </si>
  <si>
    <t>TBD</t>
    <phoneticPr fontId="18" type="noConversion"/>
  </si>
  <si>
    <t>Bat Low Warning</t>
    <phoneticPr fontId="18" type="noConversion"/>
  </si>
  <si>
    <t>Bypass STS Over Temp R</t>
    <phoneticPr fontId="18" type="noConversion"/>
  </si>
  <si>
    <t>Bat breaker trip</t>
    <phoneticPr fontId="18" type="noConversion"/>
  </si>
  <si>
    <t>b0</t>
    <phoneticPr fontId="18" type="noConversion"/>
  </si>
  <si>
    <t>rev</t>
    <phoneticPr fontId="18" type="noConversion"/>
  </si>
  <si>
    <t>STS Module Fan2 Abnormal</t>
    <phoneticPr fontId="18" type="noConversion"/>
  </si>
  <si>
    <t>STS Module Fan3 Abnormal</t>
    <phoneticPr fontId="18" type="noConversion"/>
  </si>
  <si>
    <t xml:space="preserve">            </t>
  </si>
  <si>
    <t xml:space="preserve">       </t>
  </si>
  <si>
    <t xml:space="preserve">   </t>
  </si>
  <si>
    <t>Inv PLL Ref Bus Abnormal:</t>
    <phoneticPr fontId="18" type="noConversion"/>
  </si>
  <si>
    <t>x</t>
    <phoneticPr fontId="18" type="noConversion"/>
  </si>
  <si>
    <t>STS IOExp I2C Abnormal</t>
    <phoneticPr fontId="18" type="noConversion"/>
  </si>
  <si>
    <t>COM1 IOExp I2CAbnormal</t>
    <phoneticPr fontId="18" type="noConversion"/>
  </si>
  <si>
    <t>COM2 IOExp I2CAbnormal</t>
    <phoneticPr fontId="18" type="noConversion"/>
  </si>
  <si>
    <t>b7</t>
    <phoneticPr fontId="18" type="noConversion"/>
  </si>
  <si>
    <t>STS Card Removed</t>
    <phoneticPr fontId="18" type="noConversion"/>
  </si>
  <si>
    <t xml:space="preserve">           </t>
  </si>
  <si>
    <t>PMAbsent_13</t>
  </si>
  <si>
    <t>PMAbsent_14</t>
  </si>
  <si>
    <t>PMAbsent_15</t>
  </si>
  <si>
    <t>PMAbsent_16</t>
  </si>
  <si>
    <t>COM1Absent</t>
  </si>
  <si>
    <t>COM2Absent</t>
  </si>
  <si>
    <t>TouchPanelAbsent</t>
  </si>
  <si>
    <t>STSFPGAConfigFail</t>
  </si>
  <si>
    <t>BatOverCharge</t>
  </si>
  <si>
    <t>STSModuleOnRepair</t>
  </si>
  <si>
    <t>STSModuleAuxPwrFail</t>
  </si>
  <si>
    <t>EOD</t>
  </si>
  <si>
    <t>DPS Definition</t>
    <phoneticPr fontId="18" type="noConversion"/>
  </si>
  <si>
    <t>Terminate Diesel Generator Test</t>
    <phoneticPr fontId="18" type="noConversion"/>
  </si>
  <si>
    <t>TBD</t>
    <phoneticPr fontId="18" type="noConversion"/>
  </si>
  <si>
    <t>b0</t>
    <phoneticPr fontId="18" type="noConversion"/>
  </si>
  <si>
    <t>Bat Test In Progress</t>
    <phoneticPr fontId="18" type="noConversion"/>
  </si>
  <si>
    <t>Bat Baseline Test Abort</t>
    <phoneticPr fontId="18" type="noConversion"/>
  </si>
  <si>
    <t>On ECO</t>
    <phoneticPr fontId="18" type="noConversion"/>
  </si>
  <si>
    <t>On energy recycle</t>
    <phoneticPr fontId="18" type="noConversion"/>
  </si>
  <si>
    <t>Remark</t>
    <phoneticPr fontId="18" type="noConversion"/>
  </si>
  <si>
    <t>b2</t>
    <phoneticPr fontId="18" type="noConversion"/>
  </si>
  <si>
    <t>Start Diesel Generator Test</t>
    <phoneticPr fontId="18" type="noConversion"/>
  </si>
  <si>
    <t>Main Volt Seq Abnormal</t>
    <phoneticPr fontId="18" type="noConversion"/>
  </si>
  <si>
    <t>Main freq abnormal</t>
    <phoneticPr fontId="18" type="noConversion"/>
  </si>
  <si>
    <t>Out Breaker Off</t>
    <phoneticPr fontId="18" type="noConversion"/>
  </si>
  <si>
    <t>Online To ECO Inhibit</t>
    <phoneticPr fontId="18" type="noConversion"/>
  </si>
  <si>
    <t>Bat Life Expired</t>
    <phoneticPr fontId="18" type="noConversion"/>
  </si>
  <si>
    <t>STS internal status/flag #9 - Severity 2 (for Sub2)</t>
    <phoneticPr fontId="18" type="noConversion"/>
  </si>
  <si>
    <t>Output Overload Warning</t>
    <phoneticPr fontId="18" type="noConversion"/>
  </si>
  <si>
    <t>PM Redundant Loss</t>
    <phoneticPr fontId="18" type="noConversion"/>
  </si>
  <si>
    <t>Over Overload Auto Recover Limit</t>
    <phoneticPr fontId="18" type="noConversion"/>
  </si>
  <si>
    <t>Over Inv Volt Abnormal Auto Recover Limit</t>
    <phoneticPr fontId="18" type="noConversion"/>
  </si>
  <si>
    <t>Bat Over Temp</t>
    <phoneticPr fontId="18" type="noConversion"/>
  </si>
  <si>
    <t>Bypass STS Over Temp S</t>
    <phoneticPr fontId="18" type="noConversion"/>
  </si>
  <si>
    <t>Bypass STS Over Temp T</t>
    <phoneticPr fontId="18" type="noConversion"/>
  </si>
  <si>
    <t>STS internal status/flag #11 - Severity 2 (for Sub1)</t>
    <phoneticPr fontId="18" type="noConversion"/>
  </si>
  <si>
    <t>Parallel Setting Conflict</t>
    <phoneticPr fontId="18" type="noConversion"/>
  </si>
  <si>
    <t>System Fan Fail</t>
    <phoneticPr fontId="18" type="noConversion"/>
  </si>
  <si>
    <t xml:space="preserve"> </t>
    <phoneticPr fontId="18" type="noConversion"/>
  </si>
  <si>
    <t>PMAbsent_5</t>
    <phoneticPr fontId="18" type="noConversion"/>
  </si>
  <si>
    <t>PMAbsent_7</t>
    <phoneticPr fontId="18" type="noConversion"/>
  </si>
  <si>
    <t>PMAbsent_10</t>
    <phoneticPr fontId="18" type="noConversion"/>
  </si>
  <si>
    <t>PMAbsent_11</t>
    <phoneticPr fontId="18" type="noConversion"/>
  </si>
  <si>
    <t>Parallel Setting Incompatible - Bat type</t>
    <phoneticPr fontId="18" type="noConversion"/>
  </si>
  <si>
    <t>PFC  internal status/flag</t>
    <phoneticPr fontId="1" type="noConversion"/>
  </si>
  <si>
    <t>PFC internal status/flag #1   (charger state machine)</t>
    <phoneticPr fontId="18" type="noConversion"/>
  </si>
  <si>
    <t>Charger off</t>
    <phoneticPr fontId="18" type="noConversion"/>
  </si>
  <si>
    <t>soft start mode</t>
    <phoneticPr fontId="18" type="noConversion"/>
  </si>
  <si>
    <t>Charger softstart</t>
    <phoneticPr fontId="18" type="noConversion"/>
  </si>
  <si>
    <t>PFC AC mode</t>
    <phoneticPr fontId="18" type="noConversion"/>
  </si>
  <si>
    <t>Charger on</t>
    <phoneticPr fontId="18" type="noConversion"/>
  </si>
  <si>
    <t>PFC discharge</t>
    <phoneticPr fontId="18" type="noConversion"/>
  </si>
  <si>
    <t>PFC internal status/flag #2   (AC input source)</t>
    <phoneticPr fontId="18" type="noConversion"/>
  </si>
  <si>
    <t>PFC PBus over voltage warning</t>
    <phoneticPr fontId="18" type="noConversion"/>
  </si>
  <si>
    <t>AC input volt phase S RMS out ot of range</t>
    <phoneticPr fontId="18" type="noConversion"/>
  </si>
  <si>
    <t>PFC NBus over voltage warning</t>
    <phoneticPr fontId="18" type="noConversion"/>
  </si>
  <si>
    <t>AC input volt phase T RMS out ot of range</t>
    <phoneticPr fontId="18" type="noConversion"/>
  </si>
  <si>
    <t>AC input volt frequency out of range</t>
    <phoneticPr fontId="18" type="noConversion"/>
  </si>
  <si>
    <t>PFC PBus over instanteous  voltage critical</t>
    <phoneticPr fontId="18" type="noConversion"/>
  </si>
  <si>
    <t>AC input volt sequence abnormal</t>
    <phoneticPr fontId="18" type="noConversion"/>
  </si>
  <si>
    <t>PFC PBus under voltage critical</t>
    <phoneticPr fontId="18" type="noConversion"/>
  </si>
  <si>
    <t>PFC internal status/flag #4  (charger)</t>
    <phoneticPr fontId="18" type="noConversion"/>
  </si>
  <si>
    <t>PFC internal status/flag #5   (temperature)</t>
    <phoneticPr fontId="18" type="noConversion"/>
  </si>
  <si>
    <t>b0</t>
    <phoneticPr fontId="18" type="noConversion"/>
  </si>
  <si>
    <t>Charger P voltage abnormal</t>
    <phoneticPr fontId="18" type="noConversion"/>
  </si>
  <si>
    <t>Rectifier phase R over temperature warning</t>
    <phoneticPr fontId="18" type="noConversion"/>
  </si>
  <si>
    <t>Charger N voltage abnormal</t>
    <phoneticPr fontId="18" type="noConversion"/>
  </si>
  <si>
    <t>Rectifier phase S over temperature warning</t>
    <phoneticPr fontId="18" type="noConversion"/>
  </si>
  <si>
    <t>Rectifier phase T over temperature warning</t>
    <phoneticPr fontId="18" type="noConversion"/>
  </si>
  <si>
    <t>Charger over temperature warning</t>
    <phoneticPr fontId="18" type="noConversion"/>
  </si>
  <si>
    <t>Charger P current abnormal</t>
    <phoneticPr fontId="18" type="noConversion"/>
  </si>
  <si>
    <t>Charger N current abnormal</t>
    <phoneticPr fontId="18" type="noConversion"/>
  </si>
  <si>
    <t>Rectifier phase R over temperature critical</t>
    <phoneticPr fontId="18" type="noConversion"/>
  </si>
  <si>
    <t>Rectifier phase S over temperature critical</t>
    <phoneticPr fontId="18" type="noConversion"/>
  </si>
  <si>
    <t>Rectifier phase T over temperature critical</t>
    <phoneticPr fontId="18" type="noConversion"/>
  </si>
  <si>
    <t>Charger over temperature critical</t>
    <phoneticPr fontId="18" type="noConversion"/>
  </si>
  <si>
    <t>PFC internal status/flag #6 (communication)</t>
    <phoneticPr fontId="18" type="noConversion"/>
  </si>
  <si>
    <t>PFC internal status/flag #7   (component)</t>
    <phoneticPr fontId="18" type="noConversion"/>
  </si>
  <si>
    <t>PM local communication loss</t>
    <phoneticPr fontId="18" type="noConversion"/>
  </si>
  <si>
    <t>Fan lock detection</t>
    <phoneticPr fontId="18" type="noConversion"/>
  </si>
  <si>
    <t>Repair switch open</t>
    <phoneticPr fontId="18" type="noConversion"/>
  </si>
  <si>
    <t>Monitor CAN communication loss</t>
    <phoneticPr fontId="18" type="noConversion"/>
  </si>
  <si>
    <t>Battery fuse open</t>
    <phoneticPr fontId="18" type="noConversion"/>
  </si>
  <si>
    <t>Charger fuse open_P</t>
    <phoneticPr fontId="18" type="noConversion"/>
  </si>
  <si>
    <t>Charger fuse open_N</t>
    <phoneticPr fontId="18" type="noConversion"/>
  </si>
  <si>
    <t>PFC internal status/flag #8   (operation)</t>
    <phoneticPr fontId="18" type="noConversion"/>
  </si>
  <si>
    <t>PFC internal status/flag #9   (miscellaneous)</t>
    <phoneticPr fontId="18" type="noConversion"/>
  </si>
  <si>
    <t>soft start fail</t>
    <phoneticPr fontId="18" type="noConversion"/>
  </si>
  <si>
    <t>EEPROM parameter uncalibrated</t>
    <phoneticPr fontId="18" type="noConversion"/>
  </si>
  <si>
    <t>INV  internal status/flag</t>
    <phoneticPr fontId="18" type="noConversion"/>
  </si>
  <si>
    <t>INV internal status/flag #0</t>
    <phoneticPr fontId="12" type="noConversion"/>
  </si>
  <si>
    <t>INV internal status/flag #1</t>
    <phoneticPr fontId="12" type="noConversion"/>
  </si>
  <si>
    <t>b0</t>
    <phoneticPr fontId="12" type="noConversion"/>
  </si>
  <si>
    <t>Standby mode</t>
    <phoneticPr fontId="12" type="noConversion"/>
  </si>
  <si>
    <t>Inverter ready mode</t>
    <phoneticPr fontId="12" type="noConversion"/>
  </si>
  <si>
    <t>b3</t>
    <phoneticPr fontId="12" type="noConversion"/>
  </si>
  <si>
    <t>Voltage mode</t>
    <phoneticPr fontId="12" type="noConversion"/>
  </si>
  <si>
    <t>EnergyRecycling mode</t>
    <phoneticPr fontId="12" type="noConversion"/>
  </si>
  <si>
    <t>Const battery current discharge mode</t>
    <phoneticPr fontId="12" type="noConversion"/>
  </si>
  <si>
    <t>Deenergized mode</t>
    <phoneticPr fontId="12" type="noConversion"/>
  </si>
  <si>
    <t>b15</t>
    <phoneticPr fontId="12" type="noConversion"/>
  </si>
  <si>
    <t>INV internal status/flag #3</t>
    <phoneticPr fontId="12" type="noConversion"/>
  </si>
  <si>
    <t>b4</t>
    <phoneticPr fontId="12" type="noConversion"/>
  </si>
  <si>
    <t>INV internal status/flag #5</t>
    <phoneticPr fontId="12" type="noConversion"/>
  </si>
  <si>
    <t>DC bus P over volt warning</t>
    <phoneticPr fontId="18" type="noConversion"/>
  </si>
  <si>
    <t>inverter phase voltage R critical</t>
    <phoneticPr fontId="18" type="noConversion"/>
  </si>
  <si>
    <t>DC bus N over volt warning</t>
    <phoneticPr fontId="18" type="noConversion"/>
  </si>
  <si>
    <t>inverter phase voltage S critical</t>
    <phoneticPr fontId="18" type="noConversion"/>
  </si>
  <si>
    <t>DC bus P over volt critical - slow</t>
    <phoneticPr fontId="18" type="noConversion"/>
  </si>
  <si>
    <t>inverter phase voltage T critical</t>
    <phoneticPr fontId="18" type="noConversion"/>
  </si>
  <si>
    <t>DC bus N over volt critical - slow</t>
    <phoneticPr fontId="18" type="noConversion"/>
  </si>
  <si>
    <t>b4</t>
    <phoneticPr fontId="12" type="noConversion"/>
  </si>
  <si>
    <t>DC bus P over volt critical - fast</t>
    <phoneticPr fontId="18" type="noConversion"/>
  </si>
  <si>
    <t>DC bus N over volt critical - fast</t>
    <phoneticPr fontId="18" type="noConversion"/>
  </si>
  <si>
    <t>DC bus P under volt warning</t>
    <phoneticPr fontId="18" type="noConversion"/>
  </si>
  <si>
    <t>DC bus N under volt warning</t>
    <phoneticPr fontId="18" type="noConversion"/>
  </si>
  <si>
    <t>DC bus P under volt critical</t>
    <phoneticPr fontId="18" type="noConversion"/>
  </si>
  <si>
    <t>output relay R phase open</t>
    <phoneticPr fontId="18" type="noConversion"/>
  </si>
  <si>
    <t>over temperature R warning</t>
    <phoneticPr fontId="18" type="noConversion"/>
  </si>
  <si>
    <t>output relay S phase open</t>
    <phoneticPr fontId="18" type="noConversion"/>
  </si>
  <si>
    <t>over temperature S warning</t>
    <phoneticPr fontId="18" type="noConversion"/>
  </si>
  <si>
    <t>output relay T phase open</t>
    <phoneticPr fontId="18" type="noConversion"/>
  </si>
  <si>
    <t>over temperature T warning</t>
    <phoneticPr fontId="18" type="noConversion"/>
  </si>
  <si>
    <t>output relay R phase short</t>
    <phoneticPr fontId="18" type="noConversion"/>
  </si>
  <si>
    <t>over temperature R critical</t>
    <phoneticPr fontId="18" type="noConversion"/>
  </si>
  <si>
    <t>output relay S phase short</t>
    <phoneticPr fontId="18" type="noConversion"/>
  </si>
  <si>
    <t>over temperature S critical</t>
    <phoneticPr fontId="18" type="noConversion"/>
  </si>
  <si>
    <t>output relay T phase short</t>
    <phoneticPr fontId="18" type="noConversion"/>
  </si>
  <si>
    <t>over temperature T critical</t>
    <phoneticPr fontId="18" type="noConversion"/>
  </si>
  <si>
    <t>fuse open</t>
    <phoneticPr fontId="18" type="noConversion"/>
  </si>
  <si>
    <t>current sensing R abnormal</t>
    <phoneticPr fontId="18" type="noConversion"/>
  </si>
  <si>
    <t>current sensing S abnormal</t>
    <phoneticPr fontId="18" type="noConversion"/>
  </si>
  <si>
    <t>current sensing T abnormal</t>
    <phoneticPr fontId="18" type="noConversion"/>
  </si>
  <si>
    <t xml:space="preserve">INV internal status/flag #8 </t>
    <phoneticPr fontId="12" type="noConversion"/>
  </si>
  <si>
    <t>PM local communication loss warning</t>
    <phoneticPr fontId="18" type="noConversion"/>
  </si>
  <si>
    <t>over current R warning</t>
    <phoneticPr fontId="18" type="noConversion"/>
  </si>
  <si>
    <t>INT CAN communication loss warning</t>
    <phoneticPr fontId="18" type="noConversion"/>
  </si>
  <si>
    <t>over current S warning</t>
    <phoneticPr fontId="18" type="noConversion"/>
  </si>
  <si>
    <t>monitor CAN communication loss warning</t>
    <phoneticPr fontId="18" type="noConversion"/>
  </si>
  <si>
    <t>over current T warning</t>
    <phoneticPr fontId="18" type="noConversion"/>
  </si>
  <si>
    <t>b3</t>
    <phoneticPr fontId="12" type="noConversion"/>
  </si>
  <si>
    <t>over current R critical</t>
    <phoneticPr fontId="18" type="noConversion"/>
  </si>
  <si>
    <t>over current S critical</t>
    <phoneticPr fontId="18" type="noConversion"/>
  </si>
  <si>
    <t>over current T critical</t>
    <phoneticPr fontId="18" type="noConversion"/>
  </si>
  <si>
    <t>INV internal status/flag #10</t>
    <phoneticPr fontId="12" type="noConversion"/>
  </si>
  <si>
    <t>INV internal status/flag #11</t>
    <phoneticPr fontId="12" type="noConversion"/>
  </si>
  <si>
    <t>output short circuit R critical</t>
    <phoneticPr fontId="18" type="noConversion"/>
  </si>
  <si>
    <t>PWM carrier fault</t>
    <phoneticPr fontId="18" type="noConversion"/>
  </si>
  <si>
    <t>output short circuit S critical</t>
    <phoneticPr fontId="18" type="noConversion"/>
  </si>
  <si>
    <t>Monitor CAN redundant fault</t>
    <phoneticPr fontId="18" type="noConversion"/>
  </si>
  <si>
    <t>output short circuit T critical</t>
    <phoneticPr fontId="18" type="noConversion"/>
  </si>
  <si>
    <t>Monitor CAN redundant fault2</t>
    <phoneticPr fontId="18" type="noConversion"/>
  </si>
  <si>
    <t>output short circuit RS critical</t>
    <phoneticPr fontId="18" type="noConversion"/>
  </si>
  <si>
    <t>Internal CAN redundant fault</t>
    <phoneticPr fontId="18" type="noConversion"/>
  </si>
  <si>
    <t>output short circuit ST critical</t>
    <phoneticPr fontId="18" type="noConversion"/>
  </si>
  <si>
    <t>Internal CAN redundant fault2</t>
    <phoneticPr fontId="18" type="noConversion"/>
  </si>
  <si>
    <t>output short circuit TR critical</t>
    <phoneticPr fontId="18" type="noConversion"/>
  </si>
  <si>
    <t>Parallel IO fault</t>
    <phoneticPr fontId="18" type="noConversion"/>
  </si>
  <si>
    <t>Line Freq fault</t>
    <phoneticPr fontId="18" type="noConversion"/>
  </si>
  <si>
    <t>Soft start R phase fail</t>
    <phoneticPr fontId="18" type="noConversion"/>
  </si>
  <si>
    <t>EEPROM parameter uncalibrated</t>
    <phoneticPr fontId="18" type="noConversion"/>
  </si>
  <si>
    <t>Soft start S phase fail</t>
    <phoneticPr fontId="18" type="noConversion"/>
  </si>
  <si>
    <t>Soft start T phase fail</t>
    <phoneticPr fontId="18" type="noConversion"/>
  </si>
  <si>
    <t>b3</t>
    <phoneticPr fontId="12" type="noConversion"/>
  </si>
  <si>
    <t>DC offset voltage R fault warning</t>
    <phoneticPr fontId="18" type="noConversion"/>
  </si>
  <si>
    <t>DC offset voltage S fault warning</t>
    <phoneticPr fontId="18" type="noConversion"/>
  </si>
  <si>
    <t>DC offset voltage T fault warning</t>
    <phoneticPr fontId="18" type="noConversion"/>
  </si>
  <si>
    <t>DC offset voltage R fault critical</t>
    <phoneticPr fontId="18" type="noConversion"/>
  </si>
  <si>
    <t>DC offset voltage T fault critical</t>
    <phoneticPr fontId="18" type="noConversion"/>
  </si>
  <si>
    <t>current sharing R phase unbalance</t>
    <phoneticPr fontId="18" type="noConversion"/>
  </si>
  <si>
    <t>current sharing S phase unbalance</t>
    <phoneticPr fontId="18" type="noConversion"/>
  </si>
  <si>
    <t>current sharing T phase unbalance</t>
    <phoneticPr fontId="18" type="noConversion"/>
  </si>
  <si>
    <t>phase lock fail</t>
    <phoneticPr fontId="18" type="noConversion"/>
  </si>
  <si>
    <t>INV internal status/flag #14</t>
    <phoneticPr fontId="12" type="noConversion"/>
  </si>
  <si>
    <t>Over OTP auto recover limit</t>
    <phoneticPr fontId="18" type="noConversion"/>
  </si>
  <si>
    <t>Output VoltDiff Abnormal R</t>
    <phoneticPr fontId="18" type="noConversion"/>
  </si>
  <si>
    <t>Over OVP auto recover limit</t>
    <phoneticPr fontId="18" type="noConversion"/>
  </si>
  <si>
    <t>Output VoltDiff Abnormal S</t>
    <phoneticPr fontId="18" type="noConversion"/>
  </si>
  <si>
    <t>Over UVP auto recover limit</t>
    <phoneticPr fontId="18" type="noConversion"/>
  </si>
  <si>
    <t>Output VoltDiff Abnormal T</t>
    <phoneticPr fontId="18" type="noConversion"/>
  </si>
  <si>
    <t>Over OCP auto recover limit</t>
    <phoneticPr fontId="18" type="noConversion"/>
  </si>
  <si>
    <t>Over VDP auto recover limit</t>
    <phoneticPr fontId="18" type="noConversion"/>
  </si>
  <si>
    <t>b15</t>
    <phoneticPr fontId="12" type="noConversion"/>
  </si>
  <si>
    <t>AM Diagnosis State Flag  #0</t>
    <phoneticPr fontId="18" type="noConversion"/>
  </si>
  <si>
    <t>AM Diagnosis State Flag  #1</t>
    <phoneticPr fontId="18" type="noConversion"/>
  </si>
  <si>
    <t>Bit</t>
    <phoneticPr fontId="18" type="noConversion"/>
  </si>
  <si>
    <t xml:space="preserve">Description </t>
    <phoneticPr fontId="18" type="noConversion"/>
  </si>
  <si>
    <t>IO Module on Repair</t>
    <phoneticPr fontId="18" type="noConversion"/>
  </si>
  <si>
    <t>Batt. Fuse Open</t>
    <phoneticPr fontId="18" type="noConversion"/>
  </si>
  <si>
    <t>Main Fuse Open</t>
    <phoneticPr fontId="18" type="noConversion"/>
  </si>
  <si>
    <t>MONCAN Redundant Fault 1</t>
    <phoneticPr fontId="18" type="noConversion"/>
  </si>
  <si>
    <t>Bypass Fuse Open</t>
  </si>
  <si>
    <t>MONCAN Redundant Fault 2</t>
    <phoneticPr fontId="18" type="noConversion"/>
  </si>
  <si>
    <t>Main SPD Dry Contact Active</t>
    <phoneticPr fontId="18" type="noConversion"/>
  </si>
  <si>
    <t>Bypass SPD Dry Contact Active</t>
    <phoneticPr fontId="18" type="noConversion"/>
  </si>
  <si>
    <t>AM Diagnosis State Flag  #2</t>
    <phoneticPr fontId="18" type="noConversion"/>
  </si>
  <si>
    <t>AM Diagnosis State Flag  #3</t>
    <phoneticPr fontId="18" type="noConversion"/>
  </si>
  <si>
    <t>Exhaust Fan Aux Power Fault</t>
    <phoneticPr fontId="18" type="noConversion"/>
  </si>
  <si>
    <t>AM Fan Aux Power Over Temperature Warning</t>
  </si>
  <si>
    <t>AM Ambient Over Temperature Warning</t>
  </si>
  <si>
    <t xml:space="preserve">AM MC Aux Power_01 Fail </t>
  </si>
  <si>
    <t>AM Fan Aux Power Over Temperature Critical</t>
    <phoneticPr fontId="18" type="noConversion"/>
  </si>
  <si>
    <t xml:space="preserve">AM MC Aux Power_02 Fail </t>
  </si>
  <si>
    <t>b8</t>
    <phoneticPr fontId="18" type="noConversion"/>
  </si>
  <si>
    <t>AM MC R Phase Fault - Open</t>
  </si>
  <si>
    <t>AM MC S Phase Fault - Open</t>
  </si>
  <si>
    <t>AM MC T Phase Fault - Open</t>
  </si>
  <si>
    <t>AM MC R Phase Fault - Short</t>
  </si>
  <si>
    <t>b14</t>
    <phoneticPr fontId="18" type="noConversion"/>
  </si>
  <si>
    <t>AM MC S Phase Fault - Short</t>
    <phoneticPr fontId="18" type="noConversion"/>
  </si>
  <si>
    <t>AM MC T Phase Fault - Short</t>
  </si>
  <si>
    <t>AM Diagnosis State Flag  #4</t>
    <phoneticPr fontId="18" type="noConversion"/>
  </si>
  <si>
    <t>Bypass Input Backfeed Fault</t>
  </si>
  <si>
    <t>Bypass Input Phase R Backfeed Fault</t>
  </si>
  <si>
    <t>Bypass Input Phase S Backfeed Fault</t>
  </si>
  <si>
    <t>AM Diagnosis State Flag  #5</t>
    <phoneticPr fontId="1" type="noConversion"/>
  </si>
  <si>
    <t>AM Diagnosis State Flag  #6</t>
    <phoneticPr fontId="1" type="noConversion"/>
  </si>
  <si>
    <t>Exhaust Fan #1 Fault</t>
  </si>
  <si>
    <t>Exhaust Fan #17 Fault</t>
  </si>
  <si>
    <t>Exhaust Fan #2 Fault</t>
  </si>
  <si>
    <t>Exhaust Fan #18 Fault</t>
  </si>
  <si>
    <t>Exhaust Fan #3 Fault</t>
  </si>
  <si>
    <t>Exhaust Fan #19 Fault</t>
  </si>
  <si>
    <t>Exhaust Fan #4 Fault</t>
  </si>
  <si>
    <t>Exhaust Fan #20 Fault</t>
  </si>
  <si>
    <t>Exhaust Fan #5 Fault</t>
  </si>
  <si>
    <t>Exhaust Fan #21 Fault</t>
  </si>
  <si>
    <t>Exhaust Fan #6 Fault</t>
  </si>
  <si>
    <t>Exhaust Fan #22 Fault</t>
  </si>
  <si>
    <t>Exhaust Fan #7 Fault</t>
  </si>
  <si>
    <t>Exhaust Fan #23 Fault</t>
  </si>
  <si>
    <t>Exhaust Fan #8 Fault</t>
  </si>
  <si>
    <t>Exhaust Fan #24 Fault</t>
  </si>
  <si>
    <t>Exhaust Fan #9 Fault</t>
  </si>
  <si>
    <t>Exhaust Fan #25 Fault</t>
  </si>
  <si>
    <t>Exhaust Fan #10 Fault</t>
  </si>
  <si>
    <t>Exhaust Fan #26 Fault</t>
  </si>
  <si>
    <t>Exhaust Fan #11 Fault</t>
  </si>
  <si>
    <t>Exhaust Fan #27 Fault</t>
  </si>
  <si>
    <t>Exhaust Fan #12 Fault</t>
  </si>
  <si>
    <t>Exhaust Fan #28 Fault</t>
  </si>
  <si>
    <t>Exhaust Fan #13 Fault</t>
  </si>
  <si>
    <t>Exhaust Fan #29 Fault</t>
  </si>
  <si>
    <t>Exhaust Fan #14 Fault</t>
  </si>
  <si>
    <t>Exhaust Fan #30 Fault</t>
  </si>
  <si>
    <t>Exhaust Fan #15 Fault</t>
  </si>
  <si>
    <t>Exhaust Fan #31 Fault</t>
  </si>
  <si>
    <t>Exhaust Fan #16 Fault</t>
  </si>
  <si>
    <t>Exhaust Fan #32 Fault</t>
  </si>
  <si>
    <t>AM internal status/flag #7</t>
    <phoneticPr fontId="1" type="noConversion"/>
  </si>
  <si>
    <t>AM internal status/flag #8</t>
    <phoneticPr fontId="1" type="noConversion"/>
  </si>
  <si>
    <t>AM Fan #1 Fault</t>
  </si>
  <si>
    <t>Main Ground Fault</t>
  </si>
  <si>
    <t>AM Fan #2 Fault</t>
  </si>
  <si>
    <t>Bypass Ground Fault</t>
  </si>
  <si>
    <t>Output Ground Fault</t>
  </si>
  <si>
    <t>V02.10</t>
    <phoneticPr fontId="12" type="noConversion"/>
  </si>
  <si>
    <t>1. Merage DPH table in this file</t>
    <phoneticPr fontId="1" type="noConversion"/>
  </si>
  <si>
    <t>Unit 10VA
At DPS Model ( &gt; 600KVA) 
Unit 1KVA</t>
    <phoneticPr fontId="1" type="noConversion"/>
  </si>
  <si>
    <t>Unit 10Watt
At DPS Model ( &gt; 600KVA) 
Unit  1KWatt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</si>
</sst>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6" x14ac:knownFonts="1">
    <font>
      <sz val="12"/>
      <color theme="1"/>
      <name val="新細明體"/>
      <family val="2"/>
      <charset val="136"/>
      <scheme val="minor"/>
    </font>
    <font>
      <sz val="9"/>
      <name val="新細明體"/>
      <family val="2"/>
      <charset val="136"/>
      <scheme val="minor"/>
    </font>
    <font>
      <sz val="12"/>
      <color theme="1"/>
      <name val="微軟正黑體"/>
      <family val="2"/>
    </font>
    <font>
      <sz val="12"/>
      <color theme="0" tint="-0.14999847407452621"/>
      <name val="新細明體"/>
      <family val="2"/>
      <charset val="136"/>
      <scheme val="minor"/>
    </font>
    <font>
      <sz val="12"/>
      <name val="新細明體"/>
      <family val="2"/>
      <charset val="136"/>
      <scheme val="minor"/>
    </font>
    <font>
      <sz val="11"/>
      <name val="微軟正黑體"/>
      <family val="2"/>
    </font>
    <font>
      <sz val="11"/>
      <color theme="1"/>
      <name val="微軟正黑體"/>
      <family val="2"/>
    </font>
    <font>
      <sz val="11"/>
      <color theme="0"/>
      <name val="微軟正黑體"/>
      <family val="2"/>
      <charset val="136"/>
    </font>
    <font>
      <sz val="11"/>
      <color theme="0"/>
      <name val="微軟正黑體"/>
      <family val="2"/>
    </font>
    <font>
      <sz val="11"/>
      <color rgb="FFFF0000"/>
      <name val="微軟正黑體"/>
      <family val="2"/>
    </font>
    <font>
      <sz val="12"/>
      <name val="新細明體"/>
      <family val="1"/>
      <charset val="136"/>
    </font>
    <font>
      <b/>
      <sz val="26"/>
      <name val="Courier New"/>
      <family val="3"/>
    </font>
    <font>
      <sz val="9"/>
      <name val="新細明體"/>
      <family val="1"/>
      <charset val="136"/>
    </font>
    <font>
      <sz val="12"/>
      <name val="Courier New"/>
      <family val="3"/>
    </font>
    <font>
      <b/>
      <sz val="12"/>
      <name val="Courier New"/>
      <family val="3"/>
    </font>
    <font>
      <b/>
      <sz val="10"/>
      <name val="Courier New"/>
      <family val="3"/>
    </font>
    <font>
      <sz val="12"/>
      <color rgb="FFFF0000"/>
      <name val="新細明體"/>
      <family val="2"/>
      <charset val="136"/>
      <scheme val="minor"/>
    </font>
    <font>
      <sz val="12"/>
      <color theme="1"/>
      <name val="新細明體"/>
      <family val="2"/>
      <charset val="136"/>
      <scheme val="minor"/>
    </font>
    <font>
      <sz val="9"/>
      <name val="新細明體"/>
      <family val="3"/>
      <charset val="136"/>
      <scheme val="minor"/>
    </font>
    <font>
      <sz val="12"/>
      <color theme="1"/>
      <name val="新細明體"/>
      <family val="2"/>
      <scheme val="minor"/>
    </font>
    <font>
      <sz val="11"/>
      <name val="微軟正黑體"/>
      <family val="2"/>
      <charset val="136"/>
    </font>
    <font>
      <sz val="12"/>
      <name val="微軟正黑體"/>
      <family val="2"/>
      <charset val="136"/>
    </font>
    <font>
      <sz val="11"/>
      <color rgb="FFFF0000"/>
      <name val="微軟正黑體"/>
      <family val="2"/>
      <charset val="136"/>
    </font>
    <font>
      <sz val="12"/>
      <color rgb="FFFF0000"/>
      <name val="新細明體"/>
      <family val="1"/>
      <charset val="136"/>
      <scheme val="minor"/>
    </font>
    <font>
      <b/>
      <sz val="14"/>
      <color rgb="FF002060"/>
      <name val="Calibri"/>
      <family val="2"/>
    </font>
    <font>
      <b/>
      <sz val="14"/>
      <color theme="1"/>
      <name val="Calibri"/>
      <family val="2"/>
    </font>
    <font>
      <b/>
      <sz val="12"/>
      <color rgb="FF002060"/>
      <name val="Calibri"/>
      <family val="2"/>
    </font>
    <font>
      <b/>
      <sz val="12"/>
      <color theme="1"/>
      <name val="Calibri"/>
      <family val="2"/>
    </font>
    <font>
      <sz val="12"/>
      <color rgb="FF002060"/>
      <name val="Calibri"/>
      <family val="2"/>
    </font>
    <font>
      <sz val="12"/>
      <color rgb="FF002060"/>
      <name val="新細明體"/>
      <family val="2"/>
      <scheme val="minor"/>
    </font>
    <font>
      <sz val="12"/>
      <color theme="3" tint="-0.249977111117893"/>
      <name val="Calibri"/>
      <family val="2"/>
    </font>
    <font>
      <b/>
      <sz val="12"/>
      <color theme="3" tint="-0.249977111117893"/>
      <name val="Calibri"/>
      <family val="2"/>
    </font>
    <font>
      <sz val="12"/>
      <color theme="3" tint="-0.249977111117893"/>
      <name val="新細明體"/>
      <family val="2"/>
      <scheme val="minor"/>
    </font>
    <font>
      <b/>
      <sz val="12"/>
      <color theme="3"/>
      <name val="Calibri"/>
      <family val="2"/>
    </font>
    <font>
      <sz val="12"/>
      <color theme="3"/>
      <name val="Calibri"/>
      <family val="2"/>
    </font>
    <font>
      <sz val="12"/>
      <color theme="1"/>
      <name val="Calibri"/>
      <family val="2"/>
    </font>
    <font>
      <sz val="12"/>
      <color rgb="FFFF0000"/>
      <name val="新細明體"/>
      <family val="2"/>
      <scheme val="minor"/>
    </font>
    <font>
      <b/>
      <sz val="12"/>
      <color rgb="FFFF0000"/>
      <name val="Calibri"/>
      <family val="2"/>
    </font>
    <font>
      <sz val="12"/>
      <name val="Calibri"/>
      <family val="2"/>
    </font>
    <font>
      <sz val="12"/>
      <color rgb="FFFF0000"/>
      <name val="Calibri"/>
      <family val="2"/>
    </font>
    <font>
      <b/>
      <sz val="12"/>
      <name val="Calibri"/>
      <family val="2"/>
    </font>
    <font>
      <sz val="11"/>
      <name val="Calibri"/>
      <family val="2"/>
    </font>
    <font>
      <sz val="12"/>
      <name val="新細明體"/>
      <family val="2"/>
      <scheme val="minor"/>
    </font>
    <font>
      <b/>
      <sz val="12"/>
      <color indexed="17"/>
      <name val="Calibri"/>
      <family val="2"/>
    </font>
    <font>
      <b/>
      <strike/>
      <sz val="12"/>
      <name val="Calibri"/>
      <family val="2"/>
    </font>
    <font>
      <b/>
      <sz val="12"/>
      <name val="新細明體"/>
      <family val="1"/>
      <charset val="136"/>
      <scheme val="minor"/>
    </font>
    <font>
      <sz val="12"/>
      <name val="新細明體"/>
      <family val="1"/>
      <charset val="136"/>
      <scheme val="minor"/>
    </font>
    <font>
      <sz val="11"/>
      <name val="新細明體"/>
      <family val="1"/>
      <charset val="136"/>
      <scheme val="minor"/>
    </font>
    <font>
      <sz val="11"/>
      <color theme="1"/>
      <name val="新細明體"/>
      <family val="1"/>
      <charset val="136"/>
      <scheme val="minor"/>
    </font>
    <font>
      <sz val="12"/>
      <color theme="1"/>
      <name val="新細明體"/>
      <family val="1"/>
      <charset val="136"/>
      <scheme val="minor"/>
    </font>
    <font>
      <b/>
      <sz val="14"/>
      <color theme="1"/>
      <name val="新細明體"/>
      <family val="1"/>
      <charset val="136"/>
      <scheme val="minor"/>
    </font>
    <font>
      <b/>
      <sz val="11"/>
      <color theme="1"/>
      <name val="新細明體"/>
      <family val="1"/>
      <charset val="136"/>
      <scheme val="minor"/>
    </font>
    <font>
      <sz val="11"/>
      <color theme="1"/>
      <name val="新細明體"/>
      <family val="2"/>
      <scheme val="minor"/>
    </font>
    <font>
      <b/>
      <sz val="11"/>
      <color theme="1"/>
      <name val="Arial"/>
      <family val="2"/>
    </font>
    <font>
      <sz val="11"/>
      <color theme="1"/>
      <name val="Arial"/>
      <family val="2"/>
    </font>
    <font>
      <b/>
      <sz val="11"/>
      <color theme="1"/>
      <name val="新細明體"/>
      <family val="2"/>
      <scheme val="minor"/>
    </font>
  </fonts>
  <fills count="14">
    <fill>
      <patternFill patternType="none"/>
    </fill>
    <fill>
      <patternFill patternType="gray125"/>
    </fill>
    <fill>
      <patternFill patternType="solid">
        <fgColor rgb="FF002060"/>
        <bgColor indexed="64"/>
      </patternFill>
    </fill>
    <fill>
      <patternFill patternType="solid">
        <fgColor theme="2"/>
        <bgColor indexed="64"/>
      </patternFill>
    </fill>
    <fill>
      <patternFill patternType="solid">
        <fgColor theme="0"/>
        <bgColor indexed="64"/>
      </patternFill>
    </fill>
    <fill>
      <patternFill patternType="solid">
        <fgColor indexed="41"/>
        <bgColor indexed="64"/>
      </patternFill>
    </fill>
    <fill>
      <patternFill patternType="solid">
        <fgColor rgb="FF92D050"/>
        <bgColor indexed="64"/>
      </patternFill>
    </fill>
    <fill>
      <patternFill patternType="solid">
        <fgColor rgb="FF00B0F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s>
  <cellStyleXfs count="6">
    <xf numFmtId="0" fontId="0" fillId="0" borderId="0">
      <alignment vertical="center"/>
    </xf>
    <xf numFmtId="0" fontId="10" fillId="0" borderId="0"/>
    <xf numFmtId="0" fontId="10" fillId="0" borderId="0">
      <alignment vertical="center"/>
    </xf>
    <xf numFmtId="0" fontId="17" fillId="0" borderId="0"/>
    <xf numFmtId="0" fontId="19" fillId="0" borderId="0"/>
    <xf numFmtId="0" fontId="19" fillId="0" borderId="0"/>
  </cellStyleXfs>
  <cellXfs count="359">
    <xf numFmtId="0" fontId="0" fillId="0" borderId="0" xfId="0">
      <alignment vertical="center"/>
    </xf>
    <xf numFmtId="0" fontId="3"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4" fillId="0" borderId="0" xfId="0" applyFont="1">
      <alignment vertical="center"/>
    </xf>
    <xf numFmtId="0" fontId="5" fillId="4" borderId="1" xfId="0" applyFont="1" applyFill="1" applyBorder="1" applyAlignment="1">
      <alignment vertical="center" wrapText="1"/>
    </xf>
    <xf numFmtId="0" fontId="6" fillId="4" borderId="1" xfId="0" applyFont="1" applyFill="1" applyBorder="1">
      <alignment vertical="center"/>
    </xf>
    <xf numFmtId="0" fontId="5" fillId="4" borderId="1" xfId="0" applyFont="1" applyFill="1" applyBorder="1">
      <alignment vertical="center"/>
    </xf>
    <xf numFmtId="0" fontId="10" fillId="0" borderId="0" xfId="1"/>
    <xf numFmtId="49" fontId="10" fillId="0" borderId="0" xfId="1" applyNumberFormat="1" applyAlignment="1">
      <alignment horizontal="right"/>
    </xf>
    <xf numFmtId="49" fontId="10" fillId="0" borderId="0" xfId="1" applyNumberFormat="1" applyAlignment="1">
      <alignment horizontal="left"/>
    </xf>
    <xf numFmtId="0" fontId="11" fillId="0" borderId="0" xfId="1" applyFont="1"/>
    <xf numFmtId="49" fontId="13" fillId="0" borderId="0" xfId="1" applyNumberFormat="1" applyFont="1" applyAlignment="1">
      <alignment horizontal="right"/>
    </xf>
    <xf numFmtId="0" fontId="13" fillId="0" borderId="0" xfId="1" applyFont="1"/>
    <xf numFmtId="49" fontId="13" fillId="0" borderId="0" xfId="1" applyNumberFormat="1" applyFont="1" applyAlignment="1">
      <alignment horizontal="left"/>
    </xf>
    <xf numFmtId="0" fontId="15" fillId="5" borderId="10" xfId="1" applyFont="1" applyFill="1" applyBorder="1" applyAlignment="1">
      <alignment horizontal="center"/>
    </xf>
    <xf numFmtId="49" fontId="15" fillId="5" borderId="11" xfId="1" applyNumberFormat="1" applyFont="1" applyFill="1" applyBorder="1" applyAlignment="1">
      <alignment horizontal="center"/>
    </xf>
    <xf numFmtId="0" fontId="15" fillId="5" borderId="11" xfId="1" applyFont="1" applyFill="1" applyBorder="1" applyAlignment="1">
      <alignment horizontal="left"/>
    </xf>
    <xf numFmtId="49" fontId="15" fillId="5" borderId="12" xfId="1" applyNumberFormat="1" applyFont="1" applyFill="1" applyBorder="1" applyAlignment="1">
      <alignment horizontal="left"/>
    </xf>
    <xf numFmtId="0" fontId="13" fillId="5" borderId="8" xfId="1" applyFont="1" applyFill="1" applyBorder="1" applyAlignment="1">
      <alignment horizontal="center"/>
    </xf>
    <xf numFmtId="0" fontId="13" fillId="5" borderId="8" xfId="1" applyFont="1" applyFill="1" applyBorder="1" applyAlignment="1">
      <alignment horizontal="left"/>
    </xf>
    <xf numFmtId="49" fontId="13" fillId="5" borderId="9" xfId="1" applyNumberFormat="1" applyFont="1" applyFill="1" applyBorder="1" applyAlignment="1"/>
    <xf numFmtId="0" fontId="10" fillId="0" borderId="0" xfId="1" applyBorder="1"/>
    <xf numFmtId="0" fontId="0" fillId="0" borderId="0" xfId="0" applyAlignment="1"/>
    <xf numFmtId="0" fontId="6" fillId="4" borderId="1" xfId="0" applyFont="1" applyFill="1" applyBorder="1" applyAlignment="1">
      <alignment horizontal="center" vertical="center"/>
    </xf>
    <xf numFmtId="0" fontId="16" fillId="0" borderId="0" xfId="0" applyFont="1">
      <alignment vertical="center"/>
    </xf>
    <xf numFmtId="0" fontId="2" fillId="0" borderId="1" xfId="0" applyFont="1" applyBorder="1" applyAlignment="1">
      <alignment horizontal="center" vertical="center"/>
    </xf>
    <xf numFmtId="0" fontId="5" fillId="4" borderId="1" xfId="0" applyFont="1" applyFill="1" applyBorder="1" applyAlignment="1">
      <alignment horizontal="center" vertical="center"/>
    </xf>
    <xf numFmtId="0" fontId="2" fillId="0" borderId="1" xfId="0" applyFont="1" applyBorder="1">
      <alignment vertical="center"/>
    </xf>
    <xf numFmtId="0" fontId="2" fillId="0" borderId="1" xfId="0" applyNumberFormat="1" applyFont="1" applyBorder="1" applyAlignment="1">
      <alignment horizontal="center" vertical="center"/>
    </xf>
    <xf numFmtId="0" fontId="2" fillId="0" borderId="1" xfId="0" applyFont="1" applyBorder="1" applyAlignment="1">
      <alignment vertical="center" wrapText="1"/>
    </xf>
    <xf numFmtId="0" fontId="6" fillId="4" borderId="1" xfId="0" applyFont="1" applyFill="1" applyBorder="1" applyAlignment="1">
      <alignment vertical="center" wrapText="1"/>
    </xf>
    <xf numFmtId="0" fontId="0" fillId="0" borderId="1" xfId="0" applyBorder="1" applyAlignment="1"/>
    <xf numFmtId="0" fontId="5" fillId="4" borderId="14" xfId="0" applyFont="1" applyFill="1" applyBorder="1" applyAlignment="1">
      <alignment horizontal="center" vertical="center"/>
    </xf>
    <xf numFmtId="0" fontId="2" fillId="0" borderId="1" xfId="0" applyFont="1" applyBorder="1" applyAlignment="1">
      <alignment horizontal="center" vertical="center" wrapText="1"/>
    </xf>
    <xf numFmtId="0" fontId="4" fillId="0" borderId="0" xfId="0" applyFont="1" applyFill="1">
      <alignment vertical="center"/>
    </xf>
    <xf numFmtId="0" fontId="4" fillId="0" borderId="0" xfId="0" applyFont="1" applyAlignment="1">
      <alignment horizontal="center" vertical="center"/>
    </xf>
    <xf numFmtId="0" fontId="2" fillId="0" borderId="1" xfId="0" applyFont="1" applyFill="1" applyBorder="1" applyAlignment="1">
      <alignment horizontal="center" vertical="center"/>
    </xf>
    <xf numFmtId="0" fontId="2" fillId="6" borderId="1" xfId="0" applyFont="1" applyFill="1" applyBorder="1" applyAlignment="1">
      <alignment horizontal="center" vertical="center"/>
    </xf>
    <xf numFmtId="0" fontId="20" fillId="7" borderId="1" xfId="0" applyFont="1" applyFill="1" applyBorder="1" applyAlignment="1">
      <alignment horizontal="center" vertical="center"/>
    </xf>
    <xf numFmtId="0" fontId="20" fillId="8" borderId="1" xfId="0" applyFont="1" applyFill="1" applyBorder="1" applyAlignment="1">
      <alignment horizontal="center" vertical="center" wrapText="1"/>
    </xf>
    <xf numFmtId="0" fontId="21" fillId="8" borderId="1" xfId="0" applyFont="1" applyFill="1" applyBorder="1" applyAlignment="1">
      <alignment horizontal="center" vertical="center"/>
    </xf>
    <xf numFmtId="49" fontId="13" fillId="5" borderId="9" xfId="1" applyNumberFormat="1" applyFont="1" applyFill="1" applyBorder="1" applyAlignment="1">
      <alignment wrapText="1"/>
    </xf>
    <xf numFmtId="0" fontId="13" fillId="5" borderId="8" xfId="1" applyFont="1" applyFill="1" applyBorder="1" applyAlignment="1">
      <alignment horizontal="left"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xf>
    <xf numFmtId="14" fontId="13" fillId="5" borderId="7" xfId="1" applyNumberFormat="1" applyFont="1" applyFill="1" applyBorder="1" applyAlignment="1">
      <alignment horizontal="center"/>
    </xf>
    <xf numFmtId="14" fontId="13" fillId="5" borderId="7" xfId="1" applyNumberFormat="1" applyFont="1" applyFill="1" applyBorder="1" applyAlignment="1">
      <alignment horizontal="left" vertical="center"/>
    </xf>
    <xf numFmtId="0" fontId="5" fillId="4" borderId="6" xfId="0" applyFont="1" applyFill="1" applyBorder="1" applyAlignment="1">
      <alignment horizontal="center" vertical="center"/>
    </xf>
    <xf numFmtId="0" fontId="6" fillId="4" borderId="14" xfId="0" applyFont="1" applyFill="1" applyBorder="1">
      <alignment vertical="center"/>
    </xf>
    <xf numFmtId="0" fontId="0" fillId="4" borderId="14" xfId="0" applyFill="1" applyBorder="1" applyAlignment="1"/>
    <xf numFmtId="0" fontId="6" fillId="4" borderId="14" xfId="0" applyFont="1" applyFill="1" applyBorder="1" applyAlignment="1">
      <alignment horizontal="center" vertical="center" wrapText="1"/>
    </xf>
    <xf numFmtId="0" fontId="23" fillId="0" borderId="0" xfId="0" applyFont="1">
      <alignment vertical="center"/>
    </xf>
    <xf numFmtId="0" fontId="9" fillId="4" borderId="1" xfId="0" applyFont="1" applyFill="1" applyBorder="1" applyAlignment="1">
      <alignment vertical="center" wrapText="1"/>
    </xf>
    <xf numFmtId="0" fontId="9" fillId="4" borderId="1" xfId="0" applyFont="1" applyFill="1" applyBorder="1">
      <alignment vertical="center"/>
    </xf>
    <xf numFmtId="0" fontId="6" fillId="4" borderId="1" xfId="0" applyFont="1" applyFill="1" applyBorder="1" applyAlignment="1">
      <alignment horizontal="left" vertical="center"/>
    </xf>
    <xf numFmtId="0" fontId="20" fillId="4" borderId="1" xfId="0" applyFont="1" applyFill="1" applyBorder="1">
      <alignment vertical="center"/>
    </xf>
    <xf numFmtId="0" fontId="0" fillId="4" borderId="1" xfId="0" applyFill="1" applyBorder="1" applyAlignment="1"/>
    <xf numFmtId="0" fontId="6" fillId="4" borderId="1" xfId="0" applyFont="1" applyFill="1" applyBorder="1" applyAlignment="1">
      <alignment horizontal="center" vertical="center" wrapText="1"/>
    </xf>
    <xf numFmtId="0" fontId="2" fillId="4" borderId="1" xfId="0" applyFont="1" applyFill="1" applyBorder="1">
      <alignment vertical="center"/>
    </xf>
    <xf numFmtId="0" fontId="2" fillId="4" borderId="1" xfId="0" applyFont="1" applyFill="1" applyBorder="1" applyAlignment="1">
      <alignment vertical="center" wrapText="1"/>
    </xf>
    <xf numFmtId="0"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xf>
    <xf numFmtId="49" fontId="2" fillId="4" borderId="1" xfId="0" applyNumberFormat="1" applyFont="1" applyFill="1" applyBorder="1" applyAlignment="1">
      <alignment horizontal="left" vertical="center"/>
    </xf>
    <xf numFmtId="0" fontId="6" fillId="4" borderId="1" xfId="0" applyFont="1" applyFill="1" applyBorder="1" applyAlignment="1">
      <alignment horizontal="left" vertical="center" wrapText="1"/>
    </xf>
    <xf numFmtId="0" fontId="6" fillId="4" borderId="17" xfId="0" applyFont="1" applyFill="1" applyBorder="1" applyAlignment="1">
      <alignment horizontal="center" vertical="center"/>
    </xf>
    <xf numFmtId="0" fontId="6" fillId="4" borderId="17" xfId="0" applyFont="1" applyFill="1" applyBorder="1">
      <alignment vertical="center"/>
    </xf>
    <xf numFmtId="0" fontId="6" fillId="4" borderId="4" xfId="0" applyFont="1" applyFill="1" applyBorder="1" applyAlignment="1">
      <alignment horizontal="center" vertical="center"/>
    </xf>
    <xf numFmtId="0" fontId="6" fillId="4" borderId="4" xfId="0" applyFont="1" applyFill="1" applyBorder="1">
      <alignment vertical="center"/>
    </xf>
    <xf numFmtId="0" fontId="6" fillId="4" borderId="2" xfId="0" applyFont="1" applyFill="1" applyBorder="1">
      <alignment vertical="center"/>
    </xf>
    <xf numFmtId="0" fontId="2" fillId="4" borderId="1" xfId="0" applyFont="1" applyFill="1" applyBorder="1" applyAlignment="1">
      <alignment horizontal="left" vertical="center" wrapText="1"/>
    </xf>
    <xf numFmtId="0" fontId="13" fillId="0" borderId="0" xfId="1" applyFont="1" applyBorder="1" applyAlignment="1"/>
    <xf numFmtId="0" fontId="2" fillId="0" borderId="15" xfId="0" applyFont="1" applyBorder="1" applyAlignment="1">
      <alignment horizontal="center" vertical="center"/>
    </xf>
    <xf numFmtId="0" fontId="2" fillId="0" borderId="15" xfId="0" applyFont="1" applyBorder="1">
      <alignment vertical="center"/>
    </xf>
    <xf numFmtId="0" fontId="4" fillId="0" borderId="15" xfId="0" applyFont="1" applyBorder="1" applyAlignment="1">
      <alignment horizontal="center" vertical="center"/>
    </xf>
    <xf numFmtId="0" fontId="24" fillId="0" borderId="0" xfId="0" applyFont="1" applyAlignment="1"/>
    <xf numFmtId="0" fontId="25" fillId="0" borderId="0" xfId="0" applyFont="1" applyAlignment="1"/>
    <xf numFmtId="0" fontId="26" fillId="10"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28" fillId="0" borderId="6" xfId="0" applyFont="1" applyBorder="1" applyAlignment="1"/>
    <xf numFmtId="0" fontId="28" fillId="0" borderId="14" xfId="0" applyFont="1" applyBorder="1" applyAlignment="1"/>
    <xf numFmtId="0" fontId="28" fillId="0" borderId="13" xfId="0" applyFont="1" applyBorder="1" applyAlignment="1"/>
    <xf numFmtId="0" fontId="30" fillId="0" borderId="6" xfId="0" applyFont="1" applyBorder="1" applyAlignment="1"/>
    <xf numFmtId="0" fontId="30" fillId="0" borderId="14" xfId="0" applyFont="1" applyBorder="1" applyAlignment="1"/>
    <xf numFmtId="0" fontId="30" fillId="0" borderId="13" xfId="0" applyFont="1" applyBorder="1" applyAlignment="1"/>
    <xf numFmtId="0" fontId="26" fillId="0" borderId="1" xfId="0" applyFont="1" applyFill="1" applyBorder="1" applyAlignment="1">
      <alignment horizontal="center" vertical="center" wrapText="1"/>
    </xf>
    <xf numFmtId="0" fontId="26" fillId="11"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26" fillId="12" borderId="1" xfId="0" applyFont="1" applyFill="1" applyBorder="1" applyAlignment="1">
      <alignment horizontal="center" vertical="center" wrapText="1"/>
    </xf>
    <xf numFmtId="0" fontId="0" fillId="0" borderId="0" xfId="0" applyAlignment="1">
      <alignment vertical="center"/>
    </xf>
    <xf numFmtId="0" fontId="26" fillId="13" borderId="1" xfId="0" applyFont="1" applyFill="1" applyBorder="1" applyAlignment="1">
      <alignment horizontal="center" vertical="center" wrapText="1"/>
    </xf>
    <xf numFmtId="0" fontId="29" fillId="0" borderId="0" xfId="0" applyFont="1" applyAlignment="1"/>
    <xf numFmtId="0" fontId="0" fillId="0" borderId="0" xfId="0" applyAlignment="1">
      <alignment wrapText="1"/>
    </xf>
    <xf numFmtId="0" fontId="36" fillId="0" borderId="0" xfId="0" applyFont="1" applyAlignment="1"/>
    <xf numFmtId="0" fontId="35" fillId="0" borderId="0" xfId="0" applyFont="1" applyAlignment="1"/>
    <xf numFmtId="0" fontId="35" fillId="0" borderId="1" xfId="0" applyFont="1" applyBorder="1" applyAlignment="1">
      <alignment vertical="center"/>
    </xf>
    <xf numFmtId="0" fontId="38" fillId="0" borderId="1" xfId="0" applyFont="1" applyBorder="1" applyAlignment="1">
      <alignment vertical="center"/>
    </xf>
    <xf numFmtId="0" fontId="39" fillId="0" borderId="0" xfId="0" applyFont="1" applyAlignment="1"/>
    <xf numFmtId="0" fontId="38" fillId="0" borderId="0" xfId="0" applyFont="1" applyAlignment="1">
      <alignment vertical="center"/>
    </xf>
    <xf numFmtId="0" fontId="40" fillId="0" borderId="0" xfId="0" applyFont="1" applyAlignment="1">
      <alignment vertical="center"/>
    </xf>
    <xf numFmtId="0" fontId="38" fillId="0" borderId="0" xfId="0" applyFont="1" applyFill="1" applyAlignment="1">
      <alignment vertical="center"/>
    </xf>
    <xf numFmtId="0" fontId="40" fillId="0" borderId="0" xfId="0" applyFont="1" applyFill="1" applyAlignment="1">
      <alignment vertical="center"/>
    </xf>
    <xf numFmtId="0" fontId="37" fillId="0" borderId="0" xfId="0" applyFont="1" applyAlignment="1">
      <alignment vertical="center"/>
    </xf>
    <xf numFmtId="0" fontId="42" fillId="0" borderId="0" xfId="0" applyFont="1" applyAlignment="1">
      <alignment vertical="center"/>
    </xf>
    <xf numFmtId="0" fontId="42" fillId="0" borderId="0" xfId="0" applyFont="1" applyAlignment="1"/>
    <xf numFmtId="0" fontId="35" fillId="0" borderId="0" xfId="0" applyFont="1" applyAlignment="1">
      <alignment vertical="center"/>
    </xf>
    <xf numFmtId="0" fontId="40" fillId="0" borderId="16" xfId="0" applyFont="1" applyBorder="1" applyAlignment="1">
      <alignment vertical="center"/>
    </xf>
    <xf numFmtId="0" fontId="26" fillId="0" borderId="16" xfId="0" applyFont="1" applyBorder="1" applyAlignment="1">
      <alignment vertical="center"/>
    </xf>
    <xf numFmtId="0" fontId="27" fillId="0" borderId="0" xfId="0" applyFont="1" applyAlignment="1">
      <alignment vertical="center"/>
    </xf>
    <xf numFmtId="0" fontId="40" fillId="0" borderId="0" xfId="0" applyFont="1" applyBorder="1" applyAlignment="1">
      <alignment vertical="center"/>
    </xf>
    <xf numFmtId="0" fontId="26" fillId="0" borderId="0" xfId="0" applyFont="1" applyBorder="1" applyAlignment="1">
      <alignment vertical="center"/>
    </xf>
    <xf numFmtId="0" fontId="39" fillId="0" borderId="0" xfId="0" applyFont="1" applyAlignment="1">
      <alignment vertical="center"/>
    </xf>
    <xf numFmtId="0" fontId="40" fillId="0" borderId="0" xfId="0" applyFont="1" applyAlignment="1"/>
    <xf numFmtId="0" fontId="38" fillId="0" borderId="0" xfId="0" applyFont="1" applyBorder="1" applyAlignment="1">
      <alignment horizontal="center"/>
    </xf>
    <xf numFmtId="0" fontId="38" fillId="0" borderId="1" xfId="0" applyFont="1" applyBorder="1" applyAlignment="1"/>
    <xf numFmtId="0" fontId="0" fillId="0" borderId="0" xfId="0" applyBorder="1" applyAlignment="1"/>
    <xf numFmtId="0" fontId="35" fillId="0" borderId="0" xfId="0" applyFont="1" applyBorder="1" applyAlignment="1"/>
    <xf numFmtId="0" fontId="35" fillId="0" borderId="0" xfId="0" applyFont="1" applyBorder="1" applyAlignment="1">
      <alignment horizontal="center"/>
    </xf>
    <xf numFmtId="0" fontId="40" fillId="0" borderId="0" xfId="0" applyFont="1" applyFill="1" applyBorder="1" applyAlignment="1"/>
    <xf numFmtId="0" fontId="43" fillId="0" borderId="0" xfId="0" applyFont="1" applyBorder="1" applyAlignment="1"/>
    <xf numFmtId="0" fontId="43" fillId="0" borderId="0" xfId="0" applyFont="1" applyBorder="1" applyAlignment="1">
      <alignment vertical="center" wrapText="1"/>
    </xf>
    <xf numFmtId="0" fontId="38" fillId="0" borderId="1" xfId="0" applyFont="1" applyFill="1" applyBorder="1" applyAlignment="1"/>
    <xf numFmtId="0" fontId="40" fillId="0" borderId="0" xfId="0" applyFont="1" applyFill="1" applyAlignment="1"/>
    <xf numFmtId="0" fontId="0" fillId="0" borderId="0" xfId="0" applyFill="1" applyAlignment="1"/>
    <xf numFmtId="0" fontId="38" fillId="0" borderId="0" xfId="0" applyFont="1" applyAlignment="1"/>
    <xf numFmtId="0" fontId="44" fillId="0" borderId="0" xfId="0" applyFont="1" applyAlignment="1"/>
    <xf numFmtId="14" fontId="13" fillId="5" borderId="21" xfId="1" applyNumberFormat="1" applyFont="1" applyFill="1" applyBorder="1" applyAlignment="1">
      <alignment horizontal="left" vertical="center"/>
    </xf>
    <xf numFmtId="0" fontId="13" fillId="5" borderId="22" xfId="1" applyFont="1" applyFill="1" applyBorder="1" applyAlignment="1">
      <alignment horizontal="left" vertical="center"/>
    </xf>
    <xf numFmtId="49" fontId="13" fillId="5" borderId="23" xfId="1" applyNumberFormat="1" applyFont="1" applyFill="1" applyBorder="1" applyAlignment="1">
      <alignment wrapText="1"/>
    </xf>
    <xf numFmtId="0" fontId="14" fillId="5" borderId="1" xfId="1" applyFont="1" applyFill="1" applyBorder="1"/>
    <xf numFmtId="49" fontId="13" fillId="5" borderId="1" xfId="1" applyNumberFormat="1" applyFont="1" applyFill="1" applyBorder="1" applyAlignment="1">
      <alignment horizontal="right"/>
    </xf>
    <xf numFmtId="0" fontId="13" fillId="5" borderId="1" xfId="1" applyFont="1" applyFill="1" applyBorder="1"/>
    <xf numFmtId="49" fontId="13" fillId="5" borderId="1" xfId="1" applyNumberFormat="1" applyFont="1" applyFill="1" applyBorder="1" applyAlignment="1">
      <alignment horizontal="left"/>
    </xf>
    <xf numFmtId="0" fontId="6" fillId="4" borderId="14" xfId="0" applyFont="1" applyFill="1" applyBorder="1" applyAlignment="1">
      <alignment horizontal="left" vertical="center" wrapText="1"/>
    </xf>
    <xf numFmtId="0" fontId="20" fillId="8" borderId="14" xfId="0" applyFont="1" applyFill="1" applyBorder="1" applyAlignment="1">
      <alignment horizontal="center" vertical="center" wrapText="1"/>
    </xf>
    <xf numFmtId="0" fontId="20" fillId="8" borderId="13" xfId="0" applyFont="1" applyFill="1" applyBorder="1" applyAlignment="1">
      <alignment horizontal="center" vertical="center" wrapText="1"/>
    </xf>
    <xf numFmtId="0" fontId="26" fillId="0" borderId="0" xfId="0" applyFont="1" applyBorder="1" applyAlignment="1">
      <alignment horizontal="center" vertical="center" wrapText="1"/>
    </xf>
    <xf numFmtId="0" fontId="28" fillId="0" borderId="0" xfId="0" applyFont="1" applyBorder="1" applyAlignment="1">
      <alignment horizontal="left" vertical="center" wrapText="1"/>
    </xf>
    <xf numFmtId="0" fontId="28" fillId="0" borderId="0" xfId="0" applyFont="1" applyBorder="1" applyAlignment="1">
      <alignment horizontal="left" wrapText="1"/>
    </xf>
    <xf numFmtId="0" fontId="29"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4" fillId="9" borderId="16" xfId="0" applyFont="1" applyFill="1" applyBorder="1" applyAlignment="1">
      <alignment horizontal="center" vertical="center"/>
    </xf>
    <xf numFmtId="0" fontId="45" fillId="9" borderId="16" xfId="0" applyFont="1" applyFill="1" applyBorder="1" applyAlignment="1">
      <alignment horizontal="center" vertical="center"/>
    </xf>
    <xf numFmtId="0" fontId="47" fillId="7" borderId="1" xfId="0" applyFont="1" applyFill="1" applyBorder="1" applyAlignment="1">
      <alignment horizontal="center" vertical="center"/>
    </xf>
    <xf numFmtId="0" fontId="47" fillId="8" borderId="1" xfId="0" applyFont="1" applyFill="1" applyBorder="1" applyAlignment="1">
      <alignment horizontal="center" vertical="center" wrapText="1"/>
    </xf>
    <xf numFmtId="0" fontId="46" fillId="0" borderId="0" xfId="0" applyFont="1" applyAlignment="1">
      <alignment horizontal="center" vertical="center"/>
    </xf>
    <xf numFmtId="0" fontId="46" fillId="0" borderId="15" xfId="0" applyFont="1" applyBorder="1" applyAlignment="1">
      <alignment horizontal="center" vertical="center"/>
    </xf>
    <xf numFmtId="0" fontId="46" fillId="8" borderId="1" xfId="0" applyFont="1" applyFill="1" applyBorder="1" applyAlignment="1">
      <alignment horizontal="center" vertical="center"/>
    </xf>
    <xf numFmtId="0" fontId="49" fillId="0" borderId="0" xfId="0" applyFont="1">
      <alignment vertical="center"/>
    </xf>
    <xf numFmtId="0" fontId="48" fillId="4" borderId="1" xfId="0" applyFont="1" applyFill="1" applyBorder="1" applyAlignment="1">
      <alignment horizontal="center" vertical="center"/>
    </xf>
    <xf numFmtId="0" fontId="49" fillId="0" borderId="1" xfId="0" applyFont="1" applyBorder="1" applyAlignment="1">
      <alignment vertical="center" wrapText="1"/>
    </xf>
    <xf numFmtId="0" fontId="49" fillId="0" borderId="1" xfId="0" applyFont="1" applyBorder="1">
      <alignment vertical="center"/>
    </xf>
    <xf numFmtId="0" fontId="0" fillId="4" borderId="1" xfId="0" applyFill="1" applyBorder="1" applyAlignment="1">
      <alignment horizontal="left" vertical="center"/>
    </xf>
    <xf numFmtId="0" fontId="49" fillId="0" borderId="1" xfId="0" applyFont="1" applyBorder="1" applyAlignment="1">
      <alignment horizontal="left" vertical="center"/>
    </xf>
    <xf numFmtId="0" fontId="0" fillId="0" borderId="1" xfId="0" applyBorder="1" applyAlignment="1">
      <alignment horizontal="left" vertical="center"/>
    </xf>
    <xf numFmtId="0" fontId="50" fillId="0" borderId="0" xfId="4" applyFont="1"/>
    <xf numFmtId="0" fontId="48" fillId="0" borderId="0" xfId="4" applyFont="1"/>
    <xf numFmtId="0" fontId="51" fillId="0" borderId="0" xfId="4" applyFont="1"/>
    <xf numFmtId="0" fontId="51" fillId="10" borderId="1" xfId="4" applyFont="1" applyFill="1" applyBorder="1" applyAlignment="1">
      <alignment horizontal="center" vertical="center" wrapText="1"/>
    </xf>
    <xf numFmtId="0" fontId="51" fillId="0" borderId="1" xfId="4" applyFont="1" applyBorder="1" applyAlignment="1">
      <alignment horizontal="center" vertical="center" wrapText="1"/>
    </xf>
    <xf numFmtId="0" fontId="48" fillId="0" borderId="6" xfId="4" applyFont="1" applyBorder="1"/>
    <xf numFmtId="0" fontId="48" fillId="0" borderId="14" xfId="4" applyFont="1" applyBorder="1"/>
    <xf numFmtId="0" fontId="48" fillId="0" borderId="13" xfId="4" applyFont="1" applyBorder="1"/>
    <xf numFmtId="0" fontId="51" fillId="11" borderId="1" xfId="4" applyFont="1" applyFill="1" applyBorder="1" applyAlignment="1">
      <alignment horizontal="center" vertical="center" wrapText="1"/>
    </xf>
    <xf numFmtId="0" fontId="51" fillId="12" borderId="1" xfId="4" applyFont="1" applyFill="1" applyBorder="1" applyAlignment="1">
      <alignment horizontal="center" vertical="center" wrapText="1"/>
    </xf>
    <xf numFmtId="0" fontId="48" fillId="0" borderId="6" xfId="4" applyFont="1" applyBorder="1" applyAlignment="1">
      <alignment vertical="center"/>
    </xf>
    <xf numFmtId="0" fontId="48" fillId="0" borderId="0" xfId="4" applyFont="1" applyAlignment="1">
      <alignment vertical="center"/>
    </xf>
    <xf numFmtId="0" fontId="51" fillId="13" borderId="1" xfId="4" applyFont="1" applyFill="1" applyBorder="1" applyAlignment="1">
      <alignment horizontal="center" vertical="center" wrapText="1"/>
    </xf>
    <xf numFmtId="0" fontId="48" fillId="0" borderId="14" xfId="4" applyFont="1" applyBorder="1" applyAlignment="1"/>
    <xf numFmtId="0" fontId="48" fillId="0" borderId="13" xfId="4" applyFont="1" applyBorder="1" applyAlignment="1"/>
    <xf numFmtId="0" fontId="48" fillId="0" borderId="14" xfId="4" applyFont="1" applyBorder="1" applyAlignment="1">
      <alignment horizontal="left"/>
    </xf>
    <xf numFmtId="0" fontId="48" fillId="0" borderId="13" xfId="4" applyFont="1" applyBorder="1" applyAlignment="1">
      <alignment horizontal="left"/>
    </xf>
    <xf numFmtId="0" fontId="48" fillId="0" borderId="0" xfId="4" applyFont="1" applyAlignment="1">
      <alignment wrapText="1"/>
    </xf>
    <xf numFmtId="0" fontId="48" fillId="0" borderId="14" xfId="4" applyFont="1" applyBorder="1" applyAlignment="1">
      <alignment wrapText="1"/>
    </xf>
    <xf numFmtId="0" fontId="48" fillId="0" borderId="13" xfId="4" applyFont="1" applyBorder="1" applyAlignment="1">
      <alignment wrapText="1"/>
    </xf>
    <xf numFmtId="0" fontId="48" fillId="0" borderId="6" xfId="4" applyFont="1" applyBorder="1" applyAlignment="1">
      <alignment horizontal="left" vertical="center"/>
    </xf>
    <xf numFmtId="0" fontId="48" fillId="0" borderId="1" xfId="4" applyFont="1" applyBorder="1"/>
    <xf numFmtId="0" fontId="48" fillId="0" borderId="6" xfId="4" applyFont="1" applyBorder="1" applyAlignment="1">
      <alignment horizontal="left"/>
    </xf>
    <xf numFmtId="0" fontId="51" fillId="0" borderId="0" xfId="4" applyFont="1" applyBorder="1" applyAlignment="1"/>
    <xf numFmtId="0" fontId="52" fillId="0" borderId="0" xfId="4" applyFont="1"/>
    <xf numFmtId="0" fontId="52" fillId="0" borderId="0" xfId="4" applyFont="1" applyBorder="1" applyAlignment="1">
      <alignment horizontal="center"/>
    </xf>
    <xf numFmtId="0" fontId="54" fillId="0" borderId="1" xfId="4" applyFont="1" applyBorder="1"/>
    <xf numFmtId="0" fontId="52" fillId="0" borderId="0" xfId="4" applyFont="1" applyBorder="1"/>
    <xf numFmtId="0" fontId="54" fillId="0" borderId="0" xfId="4" applyFont="1"/>
    <xf numFmtId="0" fontId="54" fillId="0" borderId="0" xfId="4" applyFont="1" applyBorder="1"/>
    <xf numFmtId="0" fontId="54" fillId="0" borderId="0" xfId="4" applyFont="1" applyBorder="1" applyAlignment="1">
      <alignment vertical="center" wrapText="1"/>
    </xf>
    <xf numFmtId="0" fontId="53" fillId="0" borderId="0" xfId="4" applyFont="1"/>
    <xf numFmtId="0" fontId="55" fillId="0" borderId="0" xfId="4" applyFont="1"/>
    <xf numFmtId="0" fontId="0" fillId="0" borderId="0" xfId="0" applyFont="1" applyAlignment="1"/>
    <xf numFmtId="0" fontId="0" fillId="0" borderId="0" xfId="0" applyFont="1">
      <alignment vertical="center"/>
    </xf>
    <xf numFmtId="0" fontId="35" fillId="0" borderId="1" xfId="0" applyFont="1" applyBorder="1" applyAlignment="1"/>
    <xf numFmtId="0" fontId="35" fillId="4" borderId="1" xfId="0" applyFont="1" applyFill="1" applyBorder="1" applyAlignment="1"/>
    <xf numFmtId="0" fontId="35" fillId="4" borderId="6" xfId="0" applyFont="1" applyFill="1" applyBorder="1" applyAlignment="1">
      <alignment horizontal="left"/>
    </xf>
    <xf numFmtId="0" fontId="35" fillId="4" borderId="14" xfId="0" applyFont="1" applyFill="1" applyBorder="1" applyAlignment="1">
      <alignment horizontal="left"/>
    </xf>
    <xf numFmtId="0" fontId="35" fillId="4" borderId="13" xfId="0" applyFont="1" applyFill="1" applyBorder="1" applyAlignment="1">
      <alignment horizontal="left"/>
    </xf>
    <xf numFmtId="0" fontId="0" fillId="0" borderId="0" xfId="0" applyFont="1" applyBorder="1" applyAlignment="1"/>
    <xf numFmtId="0" fontId="19" fillId="0" borderId="0" xfId="0" applyFont="1" applyBorder="1" applyAlignment="1"/>
    <xf numFmtId="0" fontId="13" fillId="5" borderId="1" xfId="1" applyFont="1" applyFill="1" applyBorder="1" applyAlignment="1">
      <alignment horizontal="left"/>
    </xf>
    <xf numFmtId="0" fontId="14" fillId="5" borderId="18" xfId="1" applyFont="1" applyFill="1" applyBorder="1" applyAlignment="1">
      <alignment horizontal="left"/>
    </xf>
    <xf numFmtId="0" fontId="14" fillId="5" borderId="19" xfId="1" applyFont="1" applyFill="1" applyBorder="1" applyAlignment="1">
      <alignment horizontal="left"/>
    </xf>
    <xf numFmtId="0" fontId="14" fillId="5" borderId="20" xfId="1" applyFont="1" applyFill="1" applyBorder="1" applyAlignment="1">
      <alignment horizontal="left"/>
    </xf>
    <xf numFmtId="0" fontId="14" fillId="5" borderId="1" xfId="1" applyFont="1" applyFill="1" applyBorder="1" applyAlignment="1">
      <alignment horizontal="left"/>
    </xf>
    <xf numFmtId="0" fontId="7" fillId="2" borderId="5" xfId="0"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6" fillId="6" borderId="6" xfId="0" applyFont="1" applyFill="1" applyBorder="1" applyAlignment="1">
      <alignment horizontal="left" vertical="center"/>
    </xf>
    <xf numFmtId="0" fontId="6" fillId="6" borderId="14" xfId="0" applyFont="1" applyFill="1" applyBorder="1" applyAlignment="1">
      <alignment horizontal="left" vertical="center"/>
    </xf>
    <xf numFmtId="0" fontId="6" fillId="6" borderId="13" xfId="0" applyFont="1" applyFill="1" applyBorder="1" applyAlignment="1">
      <alignment horizontal="left" vertical="center"/>
    </xf>
    <xf numFmtId="0" fontId="4" fillId="9" borderId="16" xfId="0" applyFont="1" applyFill="1" applyBorder="1" applyAlignment="1">
      <alignment horizontal="center" vertical="center"/>
    </xf>
    <xf numFmtId="0" fontId="46" fillId="9" borderId="16"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4" borderId="2"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45" fillId="9" borderId="16" xfId="0" applyFont="1" applyFill="1" applyBorder="1" applyAlignment="1">
      <alignment horizontal="center" vertical="center"/>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1" xfId="0" applyFont="1" applyFill="1" applyBorder="1" applyAlignment="1">
      <alignment horizontal="left" vertical="center"/>
    </xf>
    <xf numFmtId="0" fontId="6" fillId="4" borderId="1" xfId="0" applyFont="1" applyFill="1" applyBorder="1" applyAlignment="1">
      <alignment horizontal="left" vertical="center" wrapText="1"/>
    </xf>
    <xf numFmtId="0" fontId="2" fillId="0" borderId="1" xfId="0" applyFont="1" applyBorder="1" applyAlignment="1">
      <alignment horizontal="left" vertical="center"/>
    </xf>
    <xf numFmtId="0" fontId="2" fillId="6" borderId="6" xfId="0" applyFont="1" applyFill="1" applyBorder="1" applyAlignment="1">
      <alignment horizontal="left" vertical="center" wrapText="1"/>
    </xf>
    <xf numFmtId="0" fontId="2" fillId="6" borderId="14" xfId="0" applyFont="1" applyFill="1" applyBorder="1" applyAlignment="1">
      <alignment horizontal="left" vertical="center"/>
    </xf>
    <xf numFmtId="0" fontId="2" fillId="6" borderId="13" xfId="0" applyFont="1" applyFill="1" applyBorder="1" applyAlignment="1">
      <alignment horizontal="left" vertical="center"/>
    </xf>
    <xf numFmtId="0" fontId="26" fillId="10" borderId="1" xfId="0" applyFont="1" applyFill="1" applyBorder="1" applyAlignment="1">
      <alignment horizontal="center" vertical="center" wrapText="1"/>
    </xf>
    <xf numFmtId="0" fontId="26" fillId="10" borderId="1" xfId="0" applyFont="1" applyFill="1" applyBorder="1" applyAlignment="1">
      <alignment horizontal="center" wrapText="1"/>
    </xf>
    <xf numFmtId="0" fontId="27" fillId="10" borderId="1" xfId="0" applyFont="1" applyFill="1" applyBorder="1" applyAlignment="1">
      <alignment horizontal="center" vertical="center" wrapText="1"/>
    </xf>
    <xf numFmtId="0" fontId="28" fillId="0" borderId="1" xfId="0" applyFont="1" applyBorder="1" applyAlignment="1">
      <alignment horizontal="left" vertical="center" wrapText="1"/>
    </xf>
    <xf numFmtId="0" fontId="28" fillId="0" borderId="1" xfId="0" applyFont="1" applyBorder="1" applyAlignment="1">
      <alignment horizontal="left" wrapText="1"/>
    </xf>
    <xf numFmtId="0" fontId="29"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30" fillId="0" borderId="1" xfId="0" applyFont="1" applyBorder="1" applyAlignment="1">
      <alignment horizontal="left" vertical="center" wrapText="1"/>
    </xf>
    <xf numFmtId="0" fontId="30" fillId="0" borderId="1" xfId="0" applyFont="1" applyBorder="1" applyAlignment="1">
      <alignment horizontal="left" wrapText="1"/>
    </xf>
    <xf numFmtId="0" fontId="28" fillId="0" borderId="6" xfId="0" applyFont="1" applyBorder="1" applyAlignment="1">
      <alignment horizontal="left" vertical="center" wrapText="1"/>
    </xf>
    <xf numFmtId="0" fontId="28" fillId="0" borderId="14" xfId="0" applyFont="1" applyBorder="1" applyAlignment="1">
      <alignment horizontal="left" vertical="center" wrapText="1"/>
    </xf>
    <xf numFmtId="0" fontId="28" fillId="0" borderId="13" xfId="0" applyFont="1" applyBorder="1" applyAlignment="1">
      <alignment horizontal="left" vertical="center" wrapText="1"/>
    </xf>
    <xf numFmtId="0" fontId="28" fillId="0" borderId="1" xfId="0" applyFont="1" applyFill="1" applyBorder="1" applyAlignment="1">
      <alignment horizontal="left" vertical="center" wrapText="1"/>
    </xf>
    <xf numFmtId="0" fontId="28" fillId="0" borderId="1" xfId="0" applyFont="1" applyFill="1" applyBorder="1" applyAlignment="1">
      <alignment horizontal="left" wrapText="1"/>
    </xf>
    <xf numFmtId="0" fontId="26" fillId="11" borderId="1" xfId="0" applyFont="1" applyFill="1" applyBorder="1" applyAlignment="1">
      <alignment horizontal="center" vertical="center" wrapText="1"/>
    </xf>
    <xf numFmtId="0" fontId="26" fillId="11" borderId="1" xfId="0" applyFont="1" applyFill="1" applyBorder="1" applyAlignment="1">
      <alignment horizontal="center" wrapText="1"/>
    </xf>
    <xf numFmtId="0" fontId="27" fillId="11" borderId="1" xfId="0" applyFont="1" applyFill="1" applyBorder="1" applyAlignment="1">
      <alignment horizontal="center" vertical="center" wrapText="1"/>
    </xf>
    <xf numFmtId="0" fontId="30" fillId="0" borderId="6" xfId="0" applyFont="1" applyBorder="1" applyAlignment="1">
      <alignment wrapText="1"/>
    </xf>
    <xf numFmtId="0" fontId="32" fillId="0" borderId="14" xfId="0" applyFont="1" applyBorder="1" applyAlignment="1">
      <alignment wrapText="1"/>
    </xf>
    <xf numFmtId="0" fontId="32" fillId="0" borderId="13" xfId="0" applyFont="1" applyBorder="1" applyAlignment="1">
      <alignment wrapText="1"/>
    </xf>
    <xf numFmtId="0" fontId="32" fillId="0" borderId="1" xfId="0" applyFont="1" applyFill="1" applyBorder="1" applyAlignment="1">
      <alignment horizontal="left" vertical="center" wrapText="1"/>
    </xf>
    <xf numFmtId="0" fontId="34" fillId="0" borderId="6" xfId="0" applyFont="1" applyBorder="1" applyAlignment="1">
      <alignment horizontal="left"/>
    </xf>
    <xf numFmtId="0" fontId="34" fillId="0" borderId="14" xfId="0" applyFont="1" applyBorder="1" applyAlignment="1">
      <alignment horizontal="left"/>
    </xf>
    <xf numFmtId="0" fontId="34" fillId="0" borderId="13" xfId="0" applyFont="1" applyBorder="1" applyAlignment="1">
      <alignment horizontal="left"/>
    </xf>
    <xf numFmtId="0" fontId="28" fillId="0" borderId="6" xfId="0" applyFont="1" applyBorder="1" applyAlignment="1">
      <alignment horizontal="left"/>
    </xf>
    <xf numFmtId="0" fontId="28" fillId="0" borderId="14" xfId="0" applyFont="1" applyBorder="1" applyAlignment="1">
      <alignment horizontal="left"/>
    </xf>
    <xf numFmtId="0" fontId="28" fillId="0" borderId="13" xfId="0" applyFont="1" applyBorder="1" applyAlignment="1">
      <alignment horizontal="left"/>
    </xf>
    <xf numFmtId="0" fontId="29" fillId="0" borderId="6" xfId="0" applyFont="1" applyFill="1" applyBorder="1" applyAlignment="1">
      <alignment horizontal="left" vertical="center" wrapText="1"/>
    </xf>
    <xf numFmtId="0" fontId="29" fillId="0" borderId="14" xfId="0" applyFont="1" applyFill="1" applyBorder="1" applyAlignment="1">
      <alignment horizontal="left" vertical="center" wrapText="1"/>
    </xf>
    <xf numFmtId="0" fontId="29" fillId="0" borderId="13" xfId="0" applyFont="1" applyFill="1" applyBorder="1" applyAlignment="1">
      <alignment horizontal="left" vertical="center" wrapText="1"/>
    </xf>
    <xf numFmtId="0" fontId="28" fillId="0" borderId="6" xfId="0" applyFont="1" applyBorder="1" applyAlignment="1">
      <alignment vertical="center" wrapText="1"/>
    </xf>
    <xf numFmtId="0" fontId="0" fillId="0" borderId="14" xfId="0" applyBorder="1" applyAlignment="1">
      <alignment vertical="center" wrapText="1"/>
    </xf>
    <xf numFmtId="0" fontId="0" fillId="0" borderId="13" xfId="0" applyBorder="1" applyAlignment="1">
      <alignment vertical="center" wrapText="1"/>
    </xf>
    <xf numFmtId="0" fontId="26" fillId="12" borderId="1" xfId="0" applyFont="1" applyFill="1" applyBorder="1" applyAlignment="1">
      <alignment horizontal="center" vertical="center" wrapText="1"/>
    </xf>
    <xf numFmtId="0" fontId="26" fillId="12" borderId="1" xfId="0" applyFont="1" applyFill="1" applyBorder="1" applyAlignment="1">
      <alignment horizontal="center" wrapText="1"/>
    </xf>
    <xf numFmtId="0" fontId="27" fillId="12" borderId="1" xfId="0" applyFont="1" applyFill="1" applyBorder="1" applyAlignment="1">
      <alignment horizontal="center" vertical="center" wrapText="1"/>
    </xf>
    <xf numFmtId="0" fontId="34" fillId="0" borderId="1" xfId="0" applyFont="1" applyFill="1" applyBorder="1" applyAlignment="1">
      <alignment horizontal="left" vertical="center" wrapText="1"/>
    </xf>
    <xf numFmtId="0" fontId="34" fillId="0" borderId="1" xfId="0" applyFont="1" applyFill="1" applyBorder="1" applyAlignment="1">
      <alignment horizontal="left" wrapText="1"/>
    </xf>
    <xf numFmtId="0" fontId="26" fillId="13" borderId="1" xfId="0" applyFont="1" applyFill="1" applyBorder="1" applyAlignment="1">
      <alignment horizontal="center" vertical="center" wrapText="1"/>
    </xf>
    <xf numFmtId="0" fontId="26" fillId="13" borderId="1" xfId="0" applyFont="1" applyFill="1" applyBorder="1" applyAlignment="1">
      <alignment horizontal="center" wrapText="1"/>
    </xf>
    <xf numFmtId="0" fontId="27" fillId="13" borderId="1" xfId="0" applyFont="1" applyFill="1" applyBorder="1" applyAlignment="1">
      <alignment horizontal="center" vertical="center" wrapText="1"/>
    </xf>
    <xf numFmtId="0" fontId="35" fillId="0" borderId="1" xfId="0" applyFont="1" applyFill="1" applyBorder="1" applyAlignment="1">
      <alignment horizontal="left" vertical="center" wrapText="1"/>
    </xf>
    <xf numFmtId="0" fontId="38" fillId="0" borderId="6" xfId="0" applyFont="1" applyBorder="1" applyAlignment="1">
      <alignment horizontal="left" vertical="center"/>
    </xf>
    <xf numFmtId="0" fontId="38" fillId="0" borderId="14" xfId="0" applyFont="1" applyBorder="1" applyAlignment="1">
      <alignment horizontal="left" vertical="center"/>
    </xf>
    <xf numFmtId="0" fontId="38" fillId="0" borderId="13" xfId="0" applyFont="1" applyBorder="1" applyAlignment="1">
      <alignment horizontal="left" vertical="center"/>
    </xf>
    <xf numFmtId="0" fontId="38" fillId="0" borderId="6" xfId="0" applyFont="1" applyFill="1" applyBorder="1" applyAlignment="1">
      <alignment horizontal="left" vertical="center"/>
    </xf>
    <xf numFmtId="0" fontId="38" fillId="0" borderId="14" xfId="0" applyFont="1" applyFill="1" applyBorder="1" applyAlignment="1">
      <alignment horizontal="left" vertical="center"/>
    </xf>
    <xf numFmtId="0" fontId="38" fillId="0" borderId="13" xfId="0" applyFont="1" applyFill="1" applyBorder="1" applyAlignment="1">
      <alignment horizontal="left" vertical="center"/>
    </xf>
    <xf numFmtId="0" fontId="40" fillId="0" borderId="0" xfId="0" applyFont="1" applyBorder="1" applyAlignment="1">
      <alignment horizontal="left" vertical="center"/>
    </xf>
    <xf numFmtId="0" fontId="41" fillId="0" borderId="6" xfId="0" applyFont="1" applyBorder="1" applyAlignment="1">
      <alignment horizontal="left" vertical="center"/>
    </xf>
    <xf numFmtId="0" fontId="41" fillId="0" borderId="14" xfId="0" applyFont="1" applyBorder="1" applyAlignment="1">
      <alignment horizontal="left" vertical="center"/>
    </xf>
    <xf numFmtId="0" fontId="41" fillId="0" borderId="13" xfId="0" applyFont="1" applyBorder="1" applyAlignment="1">
      <alignment horizontal="left" vertical="center"/>
    </xf>
    <xf numFmtId="0" fontId="38" fillId="0" borderId="6" xfId="0" applyFont="1" applyBorder="1" applyAlignment="1">
      <alignment horizontal="left" vertical="center" wrapText="1"/>
    </xf>
    <xf numFmtId="0" fontId="38" fillId="0" borderId="14" xfId="0" applyFont="1" applyBorder="1" applyAlignment="1">
      <alignment horizontal="left" vertical="center" wrapText="1"/>
    </xf>
    <xf numFmtId="0" fontId="38" fillId="0" borderId="13" xfId="0" applyFont="1" applyBorder="1" applyAlignment="1">
      <alignment horizontal="left" vertical="center" wrapText="1"/>
    </xf>
    <xf numFmtId="0" fontId="40" fillId="0" borderId="16" xfId="0" applyFont="1" applyBorder="1" applyAlignment="1">
      <alignment horizontal="left" vertical="center"/>
    </xf>
    <xf numFmtId="0" fontId="40" fillId="0" borderId="16" xfId="0" applyFont="1" applyBorder="1" applyAlignment="1">
      <alignment horizontal="left"/>
    </xf>
    <xf numFmtId="0" fontId="40" fillId="0" borderId="0" xfId="0" applyFont="1" applyBorder="1" applyAlignment="1">
      <alignment horizontal="left"/>
    </xf>
    <xf numFmtId="0" fontId="38" fillId="0" borderId="1" xfId="0" applyFont="1" applyBorder="1" applyAlignment="1">
      <alignment horizontal="left" vertical="center" wrapText="1"/>
    </xf>
    <xf numFmtId="0" fontId="38" fillId="0" borderId="1" xfId="0" applyFont="1" applyFill="1" applyBorder="1" applyAlignment="1">
      <alignment horizontal="left" vertical="center" wrapText="1"/>
    </xf>
    <xf numFmtId="0" fontId="38" fillId="0" borderId="6" xfId="0" applyFont="1" applyBorder="1" applyAlignment="1">
      <alignment vertical="center" wrapText="1"/>
    </xf>
    <xf numFmtId="0" fontId="38" fillId="0" borderId="14" xfId="0" applyFont="1" applyBorder="1" applyAlignment="1">
      <alignment vertical="center" wrapText="1"/>
    </xf>
    <xf numFmtId="0" fontId="38" fillId="0" borderId="13" xfId="0" applyFont="1" applyBorder="1" applyAlignment="1">
      <alignment vertical="center" wrapText="1"/>
    </xf>
    <xf numFmtId="0" fontId="38" fillId="0" borderId="6" xfId="0" applyFont="1" applyFill="1" applyBorder="1" applyAlignment="1">
      <alignment vertical="center" wrapText="1"/>
    </xf>
    <xf numFmtId="0" fontId="38" fillId="0" borderId="14" xfId="0" applyFont="1" applyFill="1" applyBorder="1" applyAlignment="1">
      <alignment vertical="center" wrapText="1"/>
    </xf>
    <xf numFmtId="0" fontId="38" fillId="0" borderId="13" xfId="0" applyFont="1" applyFill="1" applyBorder="1" applyAlignment="1">
      <alignment vertical="center" wrapText="1"/>
    </xf>
    <xf numFmtId="0" fontId="38" fillId="0" borderId="6" xfId="0" applyFont="1" applyFill="1" applyBorder="1" applyAlignment="1">
      <alignment horizontal="left" vertical="center" wrapText="1"/>
    </xf>
    <xf numFmtId="0" fontId="38" fillId="0" borderId="14" xfId="0" applyFont="1" applyFill="1" applyBorder="1" applyAlignment="1">
      <alignment horizontal="left" vertical="center" wrapText="1"/>
    </xf>
    <xf numFmtId="0" fontId="38" fillId="0" borderId="13" xfId="0" applyFont="1" applyFill="1" applyBorder="1" applyAlignment="1">
      <alignment horizontal="left" vertical="center" wrapText="1"/>
    </xf>
    <xf numFmtId="0" fontId="41" fillId="0" borderId="1" xfId="0" applyFont="1" applyBorder="1" applyAlignment="1">
      <alignment horizontal="left" vertical="center" wrapText="1"/>
    </xf>
    <xf numFmtId="0" fontId="41" fillId="0" borderId="6" xfId="0" applyFont="1" applyBorder="1" applyAlignment="1">
      <alignment horizontal="left" vertical="center" wrapText="1"/>
    </xf>
    <xf numFmtId="0" fontId="41" fillId="0" borderId="14" xfId="0" applyFont="1" applyBorder="1" applyAlignment="1">
      <alignment horizontal="left" vertical="center" wrapText="1"/>
    </xf>
    <xf numFmtId="0" fontId="41" fillId="0" borderId="13" xfId="0" applyFont="1" applyBorder="1" applyAlignment="1">
      <alignment horizontal="left" vertical="center" wrapText="1"/>
    </xf>
    <xf numFmtId="0" fontId="41" fillId="0" borderId="6" xfId="0" applyFont="1" applyBorder="1" applyAlignment="1">
      <alignment vertical="center" wrapText="1"/>
    </xf>
    <xf numFmtId="0" fontId="41" fillId="0" borderId="14" xfId="0" applyFont="1" applyBorder="1" applyAlignment="1">
      <alignment vertical="center" wrapText="1"/>
    </xf>
    <xf numFmtId="0" fontId="41" fillId="0" borderId="13" xfId="0" applyFont="1" applyBorder="1" applyAlignment="1">
      <alignment vertical="center" wrapText="1"/>
    </xf>
    <xf numFmtId="0" fontId="35" fillId="0" borderId="1" xfId="0" applyFont="1" applyBorder="1" applyAlignment="1">
      <alignment horizontal="left" vertical="center"/>
    </xf>
    <xf numFmtId="0" fontId="35" fillId="0" borderId="6" xfId="0" applyFont="1" applyBorder="1" applyAlignment="1">
      <alignment horizontal="left" vertical="center"/>
    </xf>
    <xf numFmtId="0" fontId="35" fillId="0" borderId="14" xfId="0" applyFont="1" applyBorder="1" applyAlignment="1">
      <alignment horizontal="left" vertical="center"/>
    </xf>
    <xf numFmtId="0" fontId="35" fillId="0" borderId="13" xfId="0" applyFont="1" applyBorder="1" applyAlignment="1">
      <alignment horizontal="left" vertical="center"/>
    </xf>
    <xf numFmtId="0" fontId="38" fillId="0" borderId="1" xfId="0" applyFont="1" applyBorder="1" applyAlignment="1">
      <alignment horizontal="left" vertical="center"/>
    </xf>
    <xf numFmtId="0" fontId="48" fillId="0" borderId="1" xfId="4" applyFont="1" applyFill="1" applyBorder="1" applyAlignment="1">
      <alignment horizontal="left" vertical="center" wrapText="1"/>
    </xf>
    <xf numFmtId="0" fontId="51" fillId="13" borderId="1" xfId="4" applyFont="1" applyFill="1" applyBorder="1" applyAlignment="1">
      <alignment horizontal="center" vertical="center" wrapText="1"/>
    </xf>
    <xf numFmtId="0" fontId="51" fillId="13" borderId="1" xfId="4" applyFont="1" applyFill="1" applyBorder="1" applyAlignment="1">
      <alignment horizontal="center" wrapText="1"/>
    </xf>
    <xf numFmtId="0" fontId="48" fillId="0" borderId="1" xfId="4" applyFont="1" applyBorder="1" applyAlignment="1">
      <alignment horizontal="left" vertical="center" wrapText="1"/>
    </xf>
    <xf numFmtId="0" fontId="48" fillId="0" borderId="1" xfId="4" applyFont="1" applyBorder="1" applyAlignment="1">
      <alignment horizontal="left" wrapText="1"/>
    </xf>
    <xf numFmtId="0" fontId="51" fillId="12" borderId="1" xfId="4" applyFont="1" applyFill="1" applyBorder="1" applyAlignment="1">
      <alignment horizontal="center" vertical="center" wrapText="1"/>
    </xf>
    <xf numFmtId="0" fontId="51" fillId="12" borderId="1" xfId="4" applyFont="1" applyFill="1" applyBorder="1" applyAlignment="1">
      <alignment horizontal="center" wrapText="1"/>
    </xf>
    <xf numFmtId="0" fontId="48" fillId="0" borderId="6" xfId="4" applyFont="1" applyBorder="1" applyAlignment="1">
      <alignment vertical="center" wrapText="1"/>
    </xf>
    <xf numFmtId="0" fontId="48" fillId="0" borderId="14" xfId="4" applyFont="1" applyBorder="1" applyAlignment="1">
      <alignment vertical="center" wrapText="1"/>
    </xf>
    <xf numFmtId="0" fontId="48" fillId="0" borderId="13" xfId="4" applyFont="1" applyBorder="1" applyAlignment="1">
      <alignment vertical="center" wrapText="1"/>
    </xf>
    <xf numFmtId="0" fontId="51" fillId="11" borderId="1" xfId="4" applyFont="1" applyFill="1" applyBorder="1" applyAlignment="1">
      <alignment horizontal="center" vertical="center" wrapText="1"/>
    </xf>
    <xf numFmtId="0" fontId="51" fillId="11" borderId="1" xfId="4" applyFont="1" applyFill="1" applyBorder="1" applyAlignment="1">
      <alignment horizontal="center" wrapText="1"/>
    </xf>
    <xf numFmtId="0" fontId="48" fillId="0" borderId="6" xfId="4" applyFont="1" applyBorder="1" applyAlignment="1">
      <alignment wrapText="1"/>
    </xf>
    <xf numFmtId="0" fontId="48" fillId="0" borderId="14" xfId="4" applyFont="1" applyBorder="1" applyAlignment="1">
      <alignment wrapText="1"/>
    </xf>
    <xf numFmtId="0" fontId="48" fillId="0" borderId="13" xfId="4" applyFont="1" applyBorder="1" applyAlignment="1">
      <alignment wrapText="1"/>
    </xf>
    <xf numFmtId="0" fontId="48" fillId="0" borderId="6" xfId="5" applyFont="1" applyFill="1" applyBorder="1" applyAlignment="1">
      <alignment horizontal="left" vertical="center" wrapText="1"/>
    </xf>
    <xf numFmtId="0" fontId="48" fillId="0" borderId="14" xfId="5" applyFont="1" applyFill="1" applyBorder="1" applyAlignment="1">
      <alignment horizontal="left" vertical="center" wrapText="1"/>
    </xf>
    <xf numFmtId="0" fontId="48" fillId="0" borderId="13" xfId="5" applyFont="1" applyFill="1" applyBorder="1" applyAlignment="1">
      <alignment horizontal="left" vertical="center" wrapText="1"/>
    </xf>
    <xf numFmtId="0" fontId="51" fillId="10" borderId="1" xfId="4" applyFont="1" applyFill="1" applyBorder="1" applyAlignment="1">
      <alignment horizontal="center" vertical="center" wrapText="1"/>
    </xf>
    <xf numFmtId="0" fontId="51" fillId="10" borderId="1" xfId="4" applyFont="1" applyFill="1" applyBorder="1" applyAlignment="1">
      <alignment horizontal="center" wrapText="1"/>
    </xf>
    <xf numFmtId="0" fontId="48" fillId="0" borderId="6" xfId="4" applyFont="1" applyBorder="1" applyAlignment="1">
      <alignment horizontal="left"/>
    </xf>
    <xf numFmtId="0" fontId="48" fillId="0" borderId="14" xfId="4" applyFont="1" applyBorder="1" applyAlignment="1">
      <alignment horizontal="left"/>
    </xf>
    <xf numFmtId="0" fontId="48" fillId="0" borderId="13" xfId="4" applyFont="1" applyBorder="1" applyAlignment="1">
      <alignment horizontal="left"/>
    </xf>
    <xf numFmtId="0" fontId="48" fillId="0" borderId="1" xfId="4" applyFont="1" applyBorder="1" applyAlignment="1">
      <alignment horizontal="left"/>
    </xf>
    <xf numFmtId="0" fontId="51" fillId="0" borderId="0" xfId="4" applyFont="1" applyBorder="1" applyAlignment="1">
      <alignment horizontal="left"/>
    </xf>
    <xf numFmtId="0" fontId="51" fillId="0" borderId="16" xfId="4" applyFont="1" applyBorder="1" applyAlignment="1">
      <alignment horizontal="left"/>
    </xf>
    <xf numFmtId="0" fontId="48" fillId="0" borderId="0" xfId="4" applyFont="1" applyAlignment="1">
      <alignment horizontal="center" wrapText="1"/>
    </xf>
    <xf numFmtId="0" fontId="48" fillId="0" borderId="24" xfId="4" applyFont="1" applyBorder="1" applyAlignment="1">
      <alignment horizontal="center" wrapText="1"/>
    </xf>
    <xf numFmtId="0" fontId="48" fillId="4" borderId="6" xfId="4" applyFont="1" applyFill="1" applyBorder="1" applyAlignment="1">
      <alignment horizontal="left"/>
    </xf>
    <xf numFmtId="0" fontId="48" fillId="4" borderId="14" xfId="4" applyFont="1" applyFill="1" applyBorder="1" applyAlignment="1">
      <alignment horizontal="left"/>
    </xf>
    <xf numFmtId="0" fontId="48" fillId="4" borderId="13" xfId="4" applyFont="1" applyFill="1" applyBorder="1" applyAlignment="1">
      <alignment horizontal="left"/>
    </xf>
    <xf numFmtId="0" fontId="51" fillId="0" borderId="0" xfId="4" applyFont="1" applyAlignment="1">
      <alignment horizontal="left"/>
    </xf>
    <xf numFmtId="0" fontId="54" fillId="0" borderId="6" xfId="4" applyFont="1" applyBorder="1" applyAlignment="1">
      <alignment vertical="center" wrapText="1"/>
    </xf>
    <xf numFmtId="0" fontId="54" fillId="0" borderId="14" xfId="4" applyFont="1" applyBorder="1" applyAlignment="1">
      <alignment vertical="center" wrapText="1"/>
    </xf>
    <xf numFmtId="0" fontId="54" fillId="0" borderId="13" xfId="4" applyFont="1" applyBorder="1" applyAlignment="1">
      <alignment vertical="center" wrapText="1"/>
    </xf>
    <xf numFmtId="0" fontId="53" fillId="0" borderId="16" xfId="4" applyFont="1" applyBorder="1" applyAlignment="1">
      <alignment horizontal="left"/>
    </xf>
    <xf numFmtId="0" fontId="54" fillId="0" borderId="6" xfId="4" applyFont="1" applyBorder="1" applyAlignment="1">
      <alignment horizontal="left" vertical="center" wrapText="1"/>
    </xf>
    <xf numFmtId="0" fontId="54" fillId="0" borderId="14" xfId="4" applyFont="1" applyBorder="1" applyAlignment="1">
      <alignment horizontal="left" vertical="center" wrapText="1"/>
    </xf>
    <xf numFmtId="0" fontId="54" fillId="0" borderId="13" xfId="4" applyFont="1" applyBorder="1" applyAlignment="1">
      <alignment horizontal="left" vertical="center" wrapText="1"/>
    </xf>
    <xf numFmtId="0" fontId="35" fillId="0" borderId="1" xfId="0" applyFont="1" applyBorder="1" applyAlignment="1">
      <alignment horizontal="left"/>
    </xf>
    <xf numFmtId="0" fontId="35" fillId="0" borderId="0" xfId="0" applyFont="1" applyBorder="1" applyAlignment="1">
      <alignment horizontal="left"/>
    </xf>
    <xf numFmtId="0" fontId="35" fillId="4" borderId="1" xfId="0" applyFont="1" applyFill="1" applyBorder="1" applyAlignment="1">
      <alignment horizontal="left"/>
    </xf>
    <xf numFmtId="0" fontId="27" fillId="0" borderId="0" xfId="0" applyFont="1" applyAlignment="1">
      <alignment horizontal="left"/>
    </xf>
    <xf numFmtId="0" fontId="35" fillId="0" borderId="6" xfId="0" applyFont="1" applyBorder="1" applyAlignment="1">
      <alignment horizontal="left"/>
    </xf>
    <xf numFmtId="0" fontId="35" fillId="0" borderId="14" xfId="0" applyFont="1" applyBorder="1" applyAlignment="1">
      <alignment horizontal="left"/>
    </xf>
    <xf numFmtId="0" fontId="35" fillId="0" borderId="13" xfId="0" applyFont="1" applyBorder="1" applyAlignment="1">
      <alignment horizontal="left"/>
    </xf>
    <xf numFmtId="0" fontId="19" fillId="4" borderId="1" xfId="0" applyFont="1" applyFill="1" applyBorder="1" applyAlignment="1">
      <alignment horizontal="left"/>
    </xf>
    <xf numFmtId="0" fontId="0" fillId="4" borderId="1" xfId="0" applyFont="1" applyFill="1" applyBorder="1" applyAlignment="1">
      <alignment horizontal="left"/>
    </xf>
    <xf numFmtId="0" fontId="35" fillId="4" borderId="6" xfId="0" applyFont="1" applyFill="1" applyBorder="1" applyAlignment="1">
      <alignment horizontal="left"/>
    </xf>
    <xf numFmtId="0" fontId="35" fillId="4" borderId="14" xfId="0" applyFont="1" applyFill="1" applyBorder="1" applyAlignment="1">
      <alignment horizontal="left"/>
    </xf>
    <xf numFmtId="0" fontId="35" fillId="4" borderId="13" xfId="0" applyFont="1" applyFill="1" applyBorder="1" applyAlignment="1">
      <alignment horizontal="left"/>
    </xf>
  </cellXfs>
  <cellStyles count="6">
    <cellStyle name="一般" xfId="0" builtinId="0"/>
    <cellStyle name="一般 2" xfId="1"/>
    <cellStyle name="一般 3" xfId="3"/>
    <cellStyle name="一般 4" xfId="2"/>
    <cellStyle name="一般 4 2" xfId="5"/>
    <cellStyle name="一般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03"/>
  <sheetViews>
    <sheetView zoomScaleNormal="100" workbookViewId="0">
      <selection activeCell="G46" sqref="G46"/>
    </sheetView>
  </sheetViews>
  <sheetFormatPr defaultRowHeight="16.5" x14ac:dyDescent="0.25"/>
  <cols>
    <col min="1" max="2" width="8.125" style="8" bestFit="1" customWidth="1"/>
    <col min="3" max="3" width="14.625" style="8" customWidth="1"/>
    <col min="4" max="4" width="9" style="8"/>
    <col min="5" max="5" width="39.75" style="8" customWidth="1"/>
    <col min="6" max="6" width="56.125" style="8" customWidth="1"/>
    <col min="7" max="16384" width="9" style="8"/>
  </cols>
  <sheetData>
    <row r="1" spans="3:6" x14ac:dyDescent="0.25">
      <c r="D1" s="9"/>
      <c r="F1" s="10"/>
    </row>
    <row r="2" spans="3:6" x14ac:dyDescent="0.25">
      <c r="D2" s="9"/>
      <c r="F2" s="10"/>
    </row>
    <row r="3" spans="3:6" ht="35.25" x14ac:dyDescent="0.6">
      <c r="C3" s="11" t="s">
        <v>1361</v>
      </c>
      <c r="D3" s="12"/>
      <c r="E3" s="13"/>
      <c r="F3" s="14"/>
    </row>
    <row r="4" spans="3:6" x14ac:dyDescent="0.25">
      <c r="C4" s="13"/>
      <c r="D4" s="12"/>
      <c r="E4" s="13"/>
      <c r="F4" s="14"/>
    </row>
    <row r="5" spans="3:6" ht="17.25" x14ac:dyDescent="0.3">
      <c r="C5" s="130" t="s">
        <v>162</v>
      </c>
      <c r="D5" s="131"/>
      <c r="E5" s="132"/>
      <c r="F5" s="133"/>
    </row>
    <row r="6" spans="3:6" x14ac:dyDescent="0.25">
      <c r="C6" s="198" t="s">
        <v>171</v>
      </c>
      <c r="D6" s="198"/>
      <c r="E6" s="198"/>
      <c r="F6" s="133" t="s">
        <v>172</v>
      </c>
    </row>
    <row r="7" spans="3:6" x14ac:dyDescent="0.25">
      <c r="C7" s="198" t="s">
        <v>173</v>
      </c>
      <c r="D7" s="198"/>
      <c r="E7" s="198"/>
      <c r="F7" s="133" t="s">
        <v>251</v>
      </c>
    </row>
    <row r="8" spans="3:6" x14ac:dyDescent="0.25">
      <c r="C8" s="198" t="s">
        <v>680</v>
      </c>
      <c r="D8" s="198"/>
      <c r="E8" s="198"/>
      <c r="F8" s="133"/>
    </row>
    <row r="9" spans="3:6" x14ac:dyDescent="0.25">
      <c r="C9" s="198"/>
      <c r="D9" s="198"/>
      <c r="E9" s="198"/>
      <c r="F9" s="133"/>
    </row>
    <row r="10" spans="3:6" s="23" customFormat="1" ht="17.25" x14ac:dyDescent="0.3">
      <c r="C10" s="202" t="s">
        <v>422</v>
      </c>
      <c r="D10" s="198"/>
      <c r="E10" s="198"/>
      <c r="F10" s="133"/>
    </row>
    <row r="11" spans="3:6" s="23" customFormat="1" x14ac:dyDescent="0.25">
      <c r="C11" s="198" t="s">
        <v>174</v>
      </c>
      <c r="D11" s="198"/>
      <c r="E11" s="198"/>
      <c r="F11" s="133" t="s">
        <v>175</v>
      </c>
    </row>
    <row r="12" spans="3:6" s="23" customFormat="1" x14ac:dyDescent="0.25">
      <c r="C12" s="198" t="s">
        <v>181</v>
      </c>
      <c r="D12" s="198"/>
      <c r="E12" s="198"/>
      <c r="F12" s="133" t="s">
        <v>176</v>
      </c>
    </row>
    <row r="13" spans="3:6" s="23" customFormat="1" x14ac:dyDescent="0.25">
      <c r="C13" s="198" t="s">
        <v>177</v>
      </c>
      <c r="D13" s="198"/>
      <c r="E13" s="198"/>
      <c r="F13" s="133" t="s">
        <v>178</v>
      </c>
    </row>
    <row r="14" spans="3:6" s="23" customFormat="1" x14ac:dyDescent="0.25">
      <c r="C14" s="198" t="s">
        <v>179</v>
      </c>
      <c r="D14" s="198"/>
      <c r="E14" s="198"/>
      <c r="F14" s="133" t="s">
        <v>180</v>
      </c>
    </row>
    <row r="15" spans="3:6" s="23" customFormat="1" x14ac:dyDescent="0.25">
      <c r="C15" s="198"/>
      <c r="D15" s="198"/>
      <c r="E15" s="198"/>
      <c r="F15" s="133"/>
    </row>
    <row r="16" spans="3:6" s="23" customFormat="1" ht="17.25" x14ac:dyDescent="0.3">
      <c r="C16" s="202" t="s">
        <v>1328</v>
      </c>
      <c r="D16" s="198"/>
      <c r="E16" s="198"/>
      <c r="F16" s="133" t="s">
        <v>424</v>
      </c>
    </row>
    <row r="17" spans="3:6" s="23" customFormat="1" x14ac:dyDescent="0.25">
      <c r="C17" s="198" t="s">
        <v>1329</v>
      </c>
      <c r="D17" s="198"/>
      <c r="E17" s="198"/>
      <c r="F17" s="133" t="s">
        <v>423</v>
      </c>
    </row>
    <row r="18" spans="3:6" s="23" customFormat="1" x14ac:dyDescent="0.25">
      <c r="C18" s="198"/>
      <c r="D18" s="198"/>
      <c r="E18" s="198"/>
      <c r="F18" s="133"/>
    </row>
    <row r="19" spans="3:6" x14ac:dyDescent="0.25">
      <c r="C19" s="198" t="s">
        <v>163</v>
      </c>
      <c r="D19" s="198"/>
      <c r="E19" s="198"/>
      <c r="F19" s="133" t="s">
        <v>169</v>
      </c>
    </row>
    <row r="20" spans="3:6" x14ac:dyDescent="0.25">
      <c r="C20" s="71"/>
      <c r="D20" s="71"/>
      <c r="E20" s="71"/>
      <c r="F20" s="71"/>
    </row>
    <row r="21" spans="3:6" ht="18" hidden="1" thickBot="1" x14ac:dyDescent="0.35">
      <c r="C21" s="199" t="s">
        <v>164</v>
      </c>
      <c r="D21" s="200"/>
      <c r="E21" s="200"/>
      <c r="F21" s="201"/>
    </row>
    <row r="22" spans="3:6" ht="17.25" hidden="1" thickBot="1" x14ac:dyDescent="0.3">
      <c r="C22" s="15" t="s">
        <v>165</v>
      </c>
      <c r="D22" s="16" t="s">
        <v>166</v>
      </c>
      <c r="E22" s="17" t="s">
        <v>167</v>
      </c>
      <c r="F22" s="18" t="s">
        <v>425</v>
      </c>
    </row>
    <row r="23" spans="3:6" ht="17.25" hidden="1" thickBot="1" x14ac:dyDescent="0.3">
      <c r="C23" s="46">
        <v>43050</v>
      </c>
      <c r="D23" s="19" t="s">
        <v>168</v>
      </c>
      <c r="E23" s="20" t="s">
        <v>170</v>
      </c>
      <c r="F23" s="21" t="s">
        <v>650</v>
      </c>
    </row>
    <row r="24" spans="3:6" ht="95.25" hidden="1" thickBot="1" x14ac:dyDescent="0.3">
      <c r="C24" s="47">
        <v>43062</v>
      </c>
      <c r="D24" s="43" t="s">
        <v>252</v>
      </c>
      <c r="E24" s="43" t="s">
        <v>253</v>
      </c>
      <c r="F24" s="42" t="s">
        <v>648</v>
      </c>
    </row>
    <row r="25" spans="3:6" ht="17.25" hidden="1" thickBot="1" x14ac:dyDescent="0.3">
      <c r="C25" s="47">
        <v>43321</v>
      </c>
      <c r="D25" s="43" t="s">
        <v>260</v>
      </c>
      <c r="E25" s="43" t="s">
        <v>253</v>
      </c>
      <c r="F25" s="42" t="s">
        <v>649</v>
      </c>
    </row>
    <row r="26" spans="3:6" ht="32.25" hidden="1" thickBot="1" x14ac:dyDescent="0.3">
      <c r="C26" s="47">
        <v>43424</v>
      </c>
      <c r="D26" s="43" t="s">
        <v>406</v>
      </c>
      <c r="E26" s="43" t="s">
        <v>253</v>
      </c>
      <c r="F26" s="42" t="s">
        <v>651</v>
      </c>
    </row>
    <row r="27" spans="3:6" ht="17.25" hidden="1" thickBot="1" x14ac:dyDescent="0.3">
      <c r="C27" s="47">
        <v>43689</v>
      </c>
      <c r="D27" s="43" t="s">
        <v>421</v>
      </c>
      <c r="E27" s="43" t="s">
        <v>253</v>
      </c>
      <c r="F27" s="42" t="s">
        <v>652</v>
      </c>
    </row>
    <row r="28" spans="3:6" ht="95.25" hidden="1" thickBot="1" x14ac:dyDescent="0.3">
      <c r="C28" s="47">
        <v>43693</v>
      </c>
      <c r="D28" s="43" t="s">
        <v>638</v>
      </c>
      <c r="E28" s="43" t="s">
        <v>639</v>
      </c>
      <c r="F28" s="42" t="s">
        <v>653</v>
      </c>
    </row>
    <row r="29" spans="3:6" ht="17.25" hidden="1" thickBot="1" x14ac:dyDescent="0.3">
      <c r="C29" s="47">
        <v>43830</v>
      </c>
      <c r="D29" s="43" t="s">
        <v>677</v>
      </c>
      <c r="E29" s="43" t="s">
        <v>253</v>
      </c>
      <c r="F29" s="42" t="s">
        <v>678</v>
      </c>
    </row>
    <row r="30" spans="3:6" ht="17.25" hidden="1" thickBot="1" x14ac:dyDescent="0.3">
      <c r="C30" s="47">
        <v>43922</v>
      </c>
      <c r="D30" s="43" t="s">
        <v>687</v>
      </c>
      <c r="E30" s="43" t="s">
        <v>253</v>
      </c>
      <c r="F30" s="42" t="s">
        <v>688</v>
      </c>
    </row>
    <row r="31" spans="3:6" ht="48" hidden="1" thickBot="1" x14ac:dyDescent="0.3">
      <c r="C31" s="127">
        <v>43929</v>
      </c>
      <c r="D31" s="128" t="s">
        <v>1295</v>
      </c>
      <c r="E31" s="128" t="s">
        <v>253</v>
      </c>
      <c r="F31" s="129" t="s">
        <v>1296</v>
      </c>
    </row>
    <row r="32" spans="3:6" ht="95.25" hidden="1" thickBot="1" x14ac:dyDescent="0.3">
      <c r="C32" s="127">
        <v>44104</v>
      </c>
      <c r="D32" s="128" t="s">
        <v>1332</v>
      </c>
      <c r="E32" s="128" t="s">
        <v>253</v>
      </c>
      <c r="F32" s="129" t="s">
        <v>1340</v>
      </c>
    </row>
    <row r="33" spans="1:6" ht="17.25" hidden="1" thickBot="1" x14ac:dyDescent="0.3">
      <c r="C33" s="127">
        <v>44347</v>
      </c>
      <c r="D33" s="128" t="s">
        <v>1648</v>
      </c>
      <c r="E33" s="128" t="s">
        <v>253</v>
      </c>
      <c r="F33" s="129" t="s">
        <v>1649</v>
      </c>
    </row>
    <row r="34" spans="1:6" x14ac:dyDescent="0.25">
      <c r="A34" s="22"/>
      <c r="B34" s="22"/>
      <c r="C34" s="22"/>
      <c r="D34" s="22"/>
      <c r="E34" s="22"/>
      <c r="F34" s="22"/>
    </row>
    <row r="35" spans="1:6" x14ac:dyDescent="0.25">
      <c r="A35" s="22"/>
      <c r="B35" s="22"/>
      <c r="C35" s="22"/>
      <c r="D35" s="22"/>
      <c r="E35" s="22"/>
      <c r="F35" s="22"/>
    </row>
    <row r="36" spans="1:6" x14ac:dyDescent="0.25">
      <c r="A36" s="22"/>
      <c r="B36" s="22"/>
      <c r="C36" s="22"/>
      <c r="D36" s="22"/>
      <c r="E36" s="22"/>
      <c r="F36" s="22"/>
    </row>
    <row r="37" spans="1:6" x14ac:dyDescent="0.25">
      <c r="A37" s="22"/>
      <c r="B37" s="22"/>
      <c r="C37" s="22"/>
      <c r="D37" s="22"/>
      <c r="E37" s="22"/>
      <c r="F37" s="22"/>
    </row>
    <row r="38" spans="1:6" x14ac:dyDescent="0.25">
      <c r="A38" s="22"/>
      <c r="B38" s="22"/>
      <c r="C38" s="22"/>
      <c r="D38" s="22"/>
      <c r="E38" s="22"/>
      <c r="F38" s="22"/>
    </row>
    <row r="39" spans="1:6" x14ac:dyDescent="0.25">
      <c r="A39" s="22"/>
      <c r="B39" s="22"/>
      <c r="C39" s="22"/>
      <c r="D39" s="22"/>
      <c r="E39" s="22"/>
      <c r="F39" s="22"/>
    </row>
    <row r="40" spans="1:6" x14ac:dyDescent="0.25">
      <c r="A40" s="22"/>
      <c r="B40" s="22"/>
      <c r="C40" s="22"/>
      <c r="D40" s="22"/>
      <c r="E40" s="22"/>
      <c r="F40" s="22"/>
    </row>
    <row r="41" spans="1:6" x14ac:dyDescent="0.25">
      <c r="A41" s="22"/>
      <c r="B41" s="22"/>
      <c r="C41" s="22"/>
      <c r="D41" s="22"/>
      <c r="E41" s="22"/>
      <c r="F41" s="22"/>
    </row>
    <row r="42" spans="1:6" x14ac:dyDescent="0.25">
      <c r="A42" s="22"/>
      <c r="B42" s="22"/>
      <c r="C42" s="22"/>
      <c r="D42" s="22"/>
      <c r="E42" s="22"/>
      <c r="F42" s="22"/>
    </row>
    <row r="43" spans="1:6" x14ac:dyDescent="0.25">
      <c r="A43" s="22"/>
      <c r="B43" s="22"/>
      <c r="C43" s="22"/>
      <c r="D43" s="22"/>
      <c r="E43" s="22"/>
      <c r="F43" s="22"/>
    </row>
    <row r="44" spans="1:6" x14ac:dyDescent="0.25">
      <c r="A44" s="22"/>
      <c r="B44" s="22"/>
      <c r="C44" s="22"/>
      <c r="D44" s="22"/>
      <c r="E44" s="22"/>
      <c r="F44" s="22"/>
    </row>
    <row r="45" spans="1:6" x14ac:dyDescent="0.25">
      <c r="A45" s="22"/>
      <c r="B45" s="22"/>
      <c r="C45" s="22"/>
      <c r="D45" s="22"/>
      <c r="E45" s="22"/>
      <c r="F45" s="22"/>
    </row>
    <row r="46" spans="1:6" x14ac:dyDescent="0.25">
      <c r="A46" s="22"/>
      <c r="B46" s="22"/>
      <c r="C46" s="22"/>
      <c r="D46" s="22"/>
      <c r="E46" s="22"/>
      <c r="F46" s="22"/>
    </row>
    <row r="47" spans="1:6" x14ac:dyDescent="0.25">
      <c r="A47" s="22"/>
      <c r="B47" s="22"/>
      <c r="C47" s="22"/>
      <c r="D47" s="22"/>
      <c r="E47" s="22"/>
      <c r="F47" s="22"/>
    </row>
    <row r="48" spans="1:6" x14ac:dyDescent="0.25">
      <c r="A48" s="22"/>
      <c r="B48" s="22"/>
      <c r="C48" s="22"/>
      <c r="D48" s="22"/>
      <c r="E48" s="22"/>
      <c r="F48" s="22"/>
    </row>
    <row r="49" spans="1:6" x14ac:dyDescent="0.25">
      <c r="A49" s="22"/>
      <c r="B49" s="22"/>
      <c r="C49" s="22"/>
      <c r="D49" s="22"/>
      <c r="E49" s="22"/>
      <c r="F49" s="22"/>
    </row>
    <row r="50" spans="1:6" x14ac:dyDescent="0.25">
      <c r="A50" s="22"/>
      <c r="B50" s="22"/>
      <c r="C50" s="22"/>
      <c r="D50" s="22"/>
      <c r="E50" s="22"/>
      <c r="F50" s="22"/>
    </row>
    <row r="51" spans="1:6" x14ac:dyDescent="0.25">
      <c r="A51" s="22"/>
      <c r="B51" s="22"/>
      <c r="C51" s="22"/>
      <c r="D51" s="22"/>
      <c r="E51" s="22"/>
      <c r="F51" s="22"/>
    </row>
    <row r="52" spans="1:6" x14ac:dyDescent="0.25">
      <c r="A52" s="22"/>
      <c r="B52" s="22"/>
      <c r="C52" s="22"/>
      <c r="D52" s="22"/>
      <c r="E52" s="22"/>
      <c r="F52" s="22"/>
    </row>
    <row r="53" spans="1:6" x14ac:dyDescent="0.25">
      <c r="A53" s="22"/>
      <c r="B53" s="22"/>
      <c r="C53" s="22"/>
      <c r="D53" s="22"/>
      <c r="E53" s="22"/>
      <c r="F53" s="22"/>
    </row>
    <row r="54" spans="1:6" x14ac:dyDescent="0.25">
      <c r="A54" s="22"/>
      <c r="B54" s="22"/>
      <c r="C54" s="22"/>
      <c r="D54" s="22"/>
      <c r="E54" s="22"/>
      <c r="F54" s="22"/>
    </row>
    <row r="55" spans="1:6" x14ac:dyDescent="0.25">
      <c r="A55" s="22"/>
      <c r="B55" s="22"/>
      <c r="C55" s="22"/>
      <c r="D55" s="22"/>
      <c r="E55" s="22"/>
      <c r="F55" s="22"/>
    </row>
    <row r="56" spans="1:6" x14ac:dyDescent="0.25">
      <c r="A56" s="22"/>
      <c r="B56" s="22"/>
      <c r="C56" s="22"/>
      <c r="D56" s="22"/>
      <c r="E56" s="22"/>
      <c r="F56" s="22"/>
    </row>
    <row r="57" spans="1:6" x14ac:dyDescent="0.25">
      <c r="A57" s="22"/>
      <c r="B57" s="22"/>
      <c r="C57" s="22"/>
      <c r="D57" s="22"/>
      <c r="E57" s="22"/>
      <c r="F57" s="22"/>
    </row>
    <row r="58" spans="1:6" x14ac:dyDescent="0.25">
      <c r="A58" s="22"/>
      <c r="B58" s="22"/>
      <c r="C58" s="22"/>
      <c r="D58" s="22"/>
      <c r="E58" s="22"/>
      <c r="F58" s="22"/>
    </row>
    <row r="59" spans="1:6" x14ac:dyDescent="0.25">
      <c r="A59" s="22"/>
      <c r="B59" s="22"/>
      <c r="C59" s="22"/>
      <c r="D59" s="22"/>
      <c r="E59" s="22"/>
      <c r="F59" s="22"/>
    </row>
    <row r="60" spans="1:6" x14ac:dyDescent="0.25">
      <c r="A60" s="22"/>
      <c r="B60" s="22"/>
      <c r="C60" s="22"/>
      <c r="D60" s="22"/>
      <c r="E60" s="22"/>
      <c r="F60" s="22"/>
    </row>
    <row r="61" spans="1:6" x14ac:dyDescent="0.25">
      <c r="A61" s="22"/>
      <c r="B61" s="22"/>
      <c r="C61" s="22"/>
      <c r="D61" s="22"/>
      <c r="E61" s="22"/>
      <c r="F61" s="22"/>
    </row>
    <row r="62" spans="1:6" x14ac:dyDescent="0.25">
      <c r="A62" s="22"/>
      <c r="B62" s="22"/>
      <c r="C62" s="22"/>
      <c r="D62" s="22"/>
      <c r="E62" s="22"/>
      <c r="F62" s="22"/>
    </row>
    <row r="63" spans="1:6" x14ac:dyDescent="0.25">
      <c r="A63" s="22"/>
      <c r="B63" s="22"/>
      <c r="C63" s="22"/>
      <c r="D63" s="22"/>
      <c r="E63" s="22"/>
      <c r="F63" s="22"/>
    </row>
    <row r="64" spans="1:6" x14ac:dyDescent="0.25">
      <c r="A64" s="22"/>
      <c r="B64" s="22"/>
      <c r="C64" s="22"/>
      <c r="D64" s="22"/>
      <c r="E64" s="22"/>
      <c r="F64" s="22"/>
    </row>
    <row r="65" spans="1:6" x14ac:dyDescent="0.25">
      <c r="A65" s="22"/>
      <c r="B65" s="22"/>
      <c r="C65" s="22"/>
      <c r="D65" s="22"/>
      <c r="E65" s="22"/>
      <c r="F65" s="22"/>
    </row>
    <row r="66" spans="1:6" x14ac:dyDescent="0.25">
      <c r="A66" s="22"/>
      <c r="B66" s="22"/>
      <c r="C66" s="22"/>
      <c r="D66" s="22"/>
      <c r="E66" s="22"/>
      <c r="F66" s="22"/>
    </row>
    <row r="67" spans="1:6" x14ac:dyDescent="0.25">
      <c r="A67" s="22"/>
      <c r="B67" s="22"/>
      <c r="C67" s="22"/>
      <c r="D67" s="22"/>
      <c r="E67" s="22"/>
      <c r="F67" s="22"/>
    </row>
    <row r="68" spans="1:6" x14ac:dyDescent="0.25">
      <c r="A68" s="22"/>
      <c r="B68" s="22"/>
      <c r="C68" s="22"/>
      <c r="D68" s="22"/>
      <c r="E68" s="22"/>
      <c r="F68" s="22"/>
    </row>
    <row r="69" spans="1:6" x14ac:dyDescent="0.25">
      <c r="A69" s="22"/>
      <c r="B69" s="22"/>
      <c r="C69" s="22"/>
      <c r="D69" s="22"/>
      <c r="E69" s="22"/>
      <c r="F69" s="22"/>
    </row>
    <row r="70" spans="1:6" x14ac:dyDescent="0.25">
      <c r="A70" s="22"/>
      <c r="B70" s="22"/>
      <c r="C70" s="22"/>
      <c r="D70" s="22"/>
      <c r="E70" s="22"/>
      <c r="F70" s="22"/>
    </row>
    <row r="71" spans="1:6" x14ac:dyDescent="0.25">
      <c r="A71" s="22"/>
      <c r="B71" s="22"/>
      <c r="C71" s="22"/>
      <c r="D71" s="22"/>
      <c r="E71" s="22"/>
      <c r="F71" s="22"/>
    </row>
    <row r="72" spans="1:6" x14ac:dyDescent="0.25">
      <c r="A72" s="22"/>
      <c r="B72" s="22"/>
      <c r="C72" s="22"/>
      <c r="D72" s="22"/>
      <c r="E72" s="22"/>
      <c r="F72" s="22"/>
    </row>
    <row r="73" spans="1:6" x14ac:dyDescent="0.25">
      <c r="A73" s="22"/>
      <c r="B73" s="22"/>
      <c r="C73" s="22"/>
      <c r="D73" s="22"/>
      <c r="E73" s="22"/>
      <c r="F73" s="22"/>
    </row>
    <row r="74" spans="1:6" x14ac:dyDescent="0.25">
      <c r="A74" s="22"/>
      <c r="B74" s="22"/>
      <c r="C74" s="22"/>
      <c r="D74" s="22"/>
      <c r="E74" s="22"/>
      <c r="F74" s="22"/>
    </row>
    <row r="75" spans="1:6" x14ac:dyDescent="0.25">
      <c r="A75" s="22"/>
      <c r="B75" s="22"/>
      <c r="C75" s="22"/>
      <c r="D75" s="22"/>
      <c r="E75" s="22"/>
      <c r="F75" s="22"/>
    </row>
    <row r="76" spans="1:6" x14ac:dyDescent="0.25">
      <c r="A76" s="22"/>
      <c r="B76" s="22"/>
      <c r="C76" s="22"/>
      <c r="D76" s="22"/>
      <c r="E76" s="22"/>
      <c r="F76" s="22"/>
    </row>
    <row r="77" spans="1:6" x14ac:dyDescent="0.25">
      <c r="A77" s="22"/>
      <c r="B77" s="22"/>
      <c r="C77" s="22"/>
      <c r="D77" s="22"/>
      <c r="E77" s="22"/>
      <c r="F77" s="22"/>
    </row>
    <row r="78" spans="1:6" x14ac:dyDescent="0.25">
      <c r="A78" s="22"/>
      <c r="B78" s="22"/>
      <c r="C78" s="22"/>
      <c r="D78" s="22"/>
      <c r="E78" s="22"/>
      <c r="F78" s="22"/>
    </row>
    <row r="79" spans="1:6" x14ac:dyDescent="0.25">
      <c r="A79" s="22"/>
      <c r="B79" s="22"/>
      <c r="C79" s="22"/>
      <c r="D79" s="22"/>
      <c r="E79" s="22"/>
      <c r="F79" s="22"/>
    </row>
    <row r="80" spans="1:6" x14ac:dyDescent="0.25">
      <c r="A80" s="22"/>
      <c r="B80" s="22"/>
      <c r="C80" s="22"/>
      <c r="D80" s="22"/>
      <c r="E80" s="22"/>
      <c r="F80" s="22"/>
    </row>
    <row r="81" spans="1:6" x14ac:dyDescent="0.25">
      <c r="A81" s="22"/>
      <c r="B81" s="22"/>
      <c r="C81" s="22"/>
      <c r="D81" s="22"/>
      <c r="E81" s="22"/>
      <c r="F81" s="22"/>
    </row>
    <row r="82" spans="1:6" x14ac:dyDescent="0.25">
      <c r="A82" s="22"/>
      <c r="B82" s="22"/>
      <c r="C82" s="22"/>
      <c r="D82" s="22"/>
      <c r="E82" s="22"/>
      <c r="F82" s="22"/>
    </row>
    <row r="83" spans="1:6" x14ac:dyDescent="0.25">
      <c r="A83" s="22"/>
      <c r="B83" s="22"/>
      <c r="C83" s="22"/>
      <c r="D83" s="22"/>
      <c r="E83" s="22"/>
      <c r="F83" s="22"/>
    </row>
    <row r="84" spans="1:6" x14ac:dyDescent="0.25">
      <c r="A84" s="22"/>
      <c r="B84" s="22"/>
      <c r="C84" s="22"/>
      <c r="D84" s="22"/>
      <c r="E84" s="22"/>
      <c r="F84" s="22"/>
    </row>
    <row r="85" spans="1:6" x14ac:dyDescent="0.25">
      <c r="A85" s="22"/>
      <c r="B85" s="22"/>
      <c r="C85" s="22"/>
      <c r="D85" s="22"/>
      <c r="E85" s="22"/>
      <c r="F85" s="22"/>
    </row>
    <row r="86" spans="1:6" x14ac:dyDescent="0.25">
      <c r="A86" s="22"/>
      <c r="B86" s="22"/>
      <c r="C86" s="22"/>
      <c r="D86" s="22"/>
      <c r="E86" s="22"/>
      <c r="F86" s="22"/>
    </row>
    <row r="87" spans="1:6" x14ac:dyDescent="0.25">
      <c r="A87" s="22"/>
      <c r="B87" s="22"/>
      <c r="C87" s="22"/>
      <c r="D87" s="22"/>
      <c r="E87" s="22"/>
      <c r="F87" s="22"/>
    </row>
    <row r="88" spans="1:6" x14ac:dyDescent="0.25">
      <c r="A88" s="22"/>
      <c r="B88" s="22"/>
      <c r="C88" s="22"/>
      <c r="D88" s="22"/>
      <c r="E88" s="22"/>
      <c r="F88" s="22"/>
    </row>
    <row r="89" spans="1:6" x14ac:dyDescent="0.25">
      <c r="A89" s="22"/>
      <c r="B89" s="22"/>
      <c r="C89" s="22"/>
      <c r="D89" s="22"/>
      <c r="E89" s="22"/>
      <c r="F89" s="22"/>
    </row>
    <row r="90" spans="1:6" x14ac:dyDescent="0.25">
      <c r="A90" s="22"/>
      <c r="B90" s="22"/>
      <c r="C90" s="22"/>
      <c r="D90" s="22"/>
      <c r="E90" s="22"/>
      <c r="F90" s="22"/>
    </row>
    <row r="91" spans="1:6" x14ac:dyDescent="0.25">
      <c r="A91" s="22"/>
      <c r="B91" s="22"/>
      <c r="C91" s="22"/>
      <c r="D91" s="22"/>
      <c r="E91" s="22"/>
      <c r="F91" s="22"/>
    </row>
    <row r="92" spans="1:6" x14ac:dyDescent="0.25">
      <c r="A92" s="22"/>
      <c r="B92" s="22"/>
      <c r="C92" s="22"/>
      <c r="D92" s="22"/>
      <c r="E92" s="22"/>
      <c r="F92" s="22"/>
    </row>
    <row r="93" spans="1:6" x14ac:dyDescent="0.25">
      <c r="A93" s="22"/>
      <c r="B93" s="22"/>
      <c r="C93" s="22"/>
      <c r="D93" s="22"/>
      <c r="E93" s="22"/>
      <c r="F93" s="22"/>
    </row>
    <row r="94" spans="1:6" x14ac:dyDescent="0.25">
      <c r="A94" s="22"/>
      <c r="B94" s="22"/>
      <c r="C94" s="22"/>
      <c r="D94" s="22"/>
      <c r="E94" s="22"/>
      <c r="F94" s="22"/>
    </row>
    <row r="95" spans="1:6" x14ac:dyDescent="0.25">
      <c r="A95" s="22"/>
      <c r="B95" s="22"/>
      <c r="C95" s="22"/>
      <c r="D95" s="22"/>
      <c r="E95" s="22"/>
      <c r="F95" s="22"/>
    </row>
    <row r="96" spans="1:6" x14ac:dyDescent="0.25">
      <c r="A96" s="22"/>
      <c r="B96" s="22"/>
      <c r="C96" s="22"/>
      <c r="D96" s="22"/>
      <c r="E96" s="22"/>
      <c r="F96" s="22"/>
    </row>
    <row r="97" spans="1:6" x14ac:dyDescent="0.25">
      <c r="A97" s="22"/>
      <c r="B97" s="22"/>
      <c r="C97" s="22"/>
      <c r="D97" s="22"/>
      <c r="E97" s="22"/>
      <c r="F97" s="22"/>
    </row>
    <row r="98" spans="1:6" x14ac:dyDescent="0.25">
      <c r="A98" s="22"/>
      <c r="B98" s="22"/>
      <c r="C98" s="22"/>
      <c r="D98" s="22"/>
      <c r="E98" s="22"/>
      <c r="F98" s="22"/>
    </row>
    <row r="99" spans="1:6" x14ac:dyDescent="0.25">
      <c r="A99" s="22"/>
      <c r="B99" s="22"/>
      <c r="C99" s="22"/>
      <c r="D99" s="22"/>
      <c r="E99" s="22"/>
      <c r="F99" s="22"/>
    </row>
    <row r="100" spans="1:6" x14ac:dyDescent="0.25">
      <c r="A100" s="22"/>
      <c r="B100" s="22"/>
      <c r="C100" s="22"/>
      <c r="D100" s="22"/>
      <c r="E100" s="22"/>
      <c r="F100" s="22"/>
    </row>
    <row r="101" spans="1:6" x14ac:dyDescent="0.25">
      <c r="A101" s="22"/>
      <c r="B101" s="22"/>
      <c r="C101" s="22"/>
      <c r="D101" s="22"/>
      <c r="E101" s="22"/>
      <c r="F101" s="22"/>
    </row>
    <row r="102" spans="1:6" x14ac:dyDescent="0.25">
      <c r="A102" s="22"/>
      <c r="B102" s="22"/>
      <c r="C102" s="22"/>
      <c r="D102" s="22"/>
      <c r="E102" s="22"/>
      <c r="F102" s="22"/>
    </row>
    <row r="103" spans="1:6" x14ac:dyDescent="0.25">
      <c r="A103" s="22"/>
      <c r="B103" s="22"/>
      <c r="C103" s="22"/>
      <c r="D103" s="22"/>
      <c r="E103" s="22"/>
      <c r="F103" s="22"/>
    </row>
    <row r="104" spans="1:6" x14ac:dyDescent="0.25">
      <c r="A104" s="22"/>
      <c r="B104" s="22"/>
      <c r="C104" s="22"/>
      <c r="D104" s="22"/>
      <c r="E104" s="22"/>
      <c r="F104" s="22"/>
    </row>
    <row r="105" spans="1:6" x14ac:dyDescent="0.25">
      <c r="A105" s="22"/>
      <c r="B105" s="22"/>
      <c r="C105" s="22"/>
      <c r="D105" s="22"/>
      <c r="E105" s="22"/>
      <c r="F105" s="22"/>
    </row>
    <row r="106" spans="1:6" x14ac:dyDescent="0.25">
      <c r="A106" s="22"/>
      <c r="B106" s="22"/>
      <c r="C106" s="22"/>
      <c r="D106" s="22"/>
      <c r="E106" s="22"/>
      <c r="F106" s="22"/>
    </row>
    <row r="107" spans="1:6" x14ac:dyDescent="0.25">
      <c r="A107" s="22"/>
      <c r="B107" s="22"/>
      <c r="C107" s="22"/>
      <c r="D107" s="22"/>
      <c r="E107" s="22"/>
      <c r="F107" s="22"/>
    </row>
    <row r="108" spans="1:6" x14ac:dyDescent="0.25">
      <c r="A108" s="22"/>
      <c r="B108" s="22"/>
      <c r="C108" s="22"/>
      <c r="D108" s="22"/>
      <c r="E108" s="22"/>
      <c r="F108" s="22"/>
    </row>
    <row r="109" spans="1:6" x14ac:dyDescent="0.25">
      <c r="A109" s="22"/>
      <c r="B109" s="22"/>
      <c r="C109" s="22"/>
      <c r="D109" s="22"/>
      <c r="E109" s="22"/>
      <c r="F109" s="22"/>
    </row>
    <row r="110" spans="1:6" x14ac:dyDescent="0.25">
      <c r="A110" s="22"/>
      <c r="B110" s="22"/>
      <c r="C110" s="22"/>
      <c r="D110" s="22"/>
      <c r="E110" s="22"/>
      <c r="F110" s="22"/>
    </row>
    <row r="111" spans="1:6" x14ac:dyDescent="0.25">
      <c r="A111" s="22"/>
      <c r="B111" s="22"/>
      <c r="C111" s="22"/>
      <c r="D111" s="22"/>
      <c r="E111" s="22"/>
      <c r="F111" s="22"/>
    </row>
    <row r="112" spans="1:6" x14ac:dyDescent="0.25">
      <c r="A112" s="22"/>
      <c r="B112" s="22"/>
      <c r="C112" s="22"/>
      <c r="D112" s="22"/>
      <c r="E112" s="22"/>
      <c r="F112" s="22"/>
    </row>
    <row r="113" spans="1:6" x14ac:dyDescent="0.25">
      <c r="A113" s="22"/>
      <c r="B113" s="22"/>
      <c r="C113" s="22"/>
      <c r="D113" s="22"/>
      <c r="E113" s="22"/>
      <c r="F113" s="22"/>
    </row>
    <row r="114" spans="1:6" x14ac:dyDescent="0.25">
      <c r="A114" s="22"/>
      <c r="B114" s="22"/>
      <c r="C114" s="22"/>
      <c r="D114" s="22"/>
      <c r="E114" s="22"/>
      <c r="F114" s="22"/>
    </row>
    <row r="115" spans="1:6" x14ac:dyDescent="0.25">
      <c r="A115" s="22"/>
      <c r="B115" s="22"/>
      <c r="C115" s="22"/>
      <c r="D115" s="22"/>
      <c r="E115" s="22"/>
      <c r="F115" s="22"/>
    </row>
    <row r="116" spans="1:6" x14ac:dyDescent="0.25">
      <c r="A116" s="22"/>
      <c r="B116" s="22"/>
      <c r="C116" s="22"/>
      <c r="D116" s="22"/>
      <c r="E116" s="22"/>
      <c r="F116" s="22"/>
    </row>
    <row r="117" spans="1:6" x14ac:dyDescent="0.25">
      <c r="A117" s="22"/>
      <c r="B117" s="22"/>
      <c r="C117" s="22"/>
      <c r="D117" s="22"/>
      <c r="E117" s="22"/>
      <c r="F117" s="22"/>
    </row>
    <row r="118" spans="1:6" x14ac:dyDescent="0.25">
      <c r="A118" s="22"/>
      <c r="B118" s="22"/>
      <c r="C118" s="22"/>
      <c r="D118" s="22"/>
      <c r="E118" s="22"/>
      <c r="F118" s="22"/>
    </row>
    <row r="119" spans="1:6" x14ac:dyDescent="0.25">
      <c r="A119" s="22"/>
      <c r="B119" s="22"/>
      <c r="C119" s="22"/>
      <c r="D119" s="22"/>
      <c r="E119" s="22"/>
      <c r="F119" s="22"/>
    </row>
    <row r="120" spans="1:6" x14ac:dyDescent="0.25">
      <c r="A120" s="22"/>
      <c r="B120" s="22"/>
      <c r="C120" s="22"/>
      <c r="D120" s="22"/>
      <c r="E120" s="22"/>
      <c r="F120" s="22"/>
    </row>
    <row r="121" spans="1:6" x14ac:dyDescent="0.25">
      <c r="A121" s="22"/>
      <c r="B121" s="22"/>
      <c r="C121" s="22"/>
      <c r="D121" s="22"/>
      <c r="E121" s="22"/>
      <c r="F121" s="22"/>
    </row>
    <row r="122" spans="1:6" x14ac:dyDescent="0.25">
      <c r="A122" s="22"/>
      <c r="B122" s="22"/>
      <c r="C122" s="22"/>
      <c r="D122" s="22"/>
      <c r="E122" s="22"/>
      <c r="F122" s="22"/>
    </row>
    <row r="123" spans="1:6" x14ac:dyDescent="0.25">
      <c r="A123" s="22"/>
      <c r="B123" s="22"/>
      <c r="C123" s="22"/>
      <c r="D123" s="22"/>
      <c r="E123" s="22"/>
      <c r="F123" s="22"/>
    </row>
    <row r="124" spans="1:6" x14ac:dyDescent="0.25">
      <c r="A124" s="22"/>
      <c r="B124" s="22"/>
      <c r="C124" s="22"/>
      <c r="D124" s="22"/>
      <c r="E124" s="22"/>
      <c r="F124" s="22"/>
    </row>
    <row r="125" spans="1:6" x14ac:dyDescent="0.25">
      <c r="A125" s="22"/>
      <c r="B125" s="22"/>
      <c r="C125" s="22"/>
      <c r="D125" s="22"/>
      <c r="E125" s="22"/>
      <c r="F125" s="22"/>
    </row>
    <row r="126" spans="1:6" x14ac:dyDescent="0.25">
      <c r="A126" s="22"/>
      <c r="B126" s="22"/>
      <c r="C126" s="22"/>
      <c r="D126" s="22"/>
      <c r="E126" s="22"/>
      <c r="F126" s="22"/>
    </row>
    <row r="127" spans="1:6" x14ac:dyDescent="0.25">
      <c r="A127" s="22"/>
      <c r="B127" s="22"/>
      <c r="C127" s="22"/>
      <c r="D127" s="22"/>
      <c r="E127" s="22"/>
      <c r="F127" s="22"/>
    </row>
    <row r="128" spans="1:6" x14ac:dyDescent="0.25">
      <c r="A128" s="22"/>
      <c r="B128" s="22"/>
      <c r="C128" s="22"/>
      <c r="D128" s="22"/>
      <c r="E128" s="22"/>
      <c r="F128" s="22"/>
    </row>
    <row r="129" spans="1:6" x14ac:dyDescent="0.25">
      <c r="A129" s="22"/>
      <c r="B129" s="22"/>
      <c r="C129" s="22"/>
      <c r="D129" s="22"/>
      <c r="E129" s="22"/>
      <c r="F129" s="22"/>
    </row>
    <row r="130" spans="1:6" x14ac:dyDescent="0.25">
      <c r="A130" s="22"/>
      <c r="B130" s="22"/>
      <c r="C130" s="22"/>
      <c r="D130" s="22"/>
      <c r="E130" s="22"/>
      <c r="F130" s="22"/>
    </row>
    <row r="131" spans="1:6" x14ac:dyDescent="0.25">
      <c r="A131" s="22"/>
      <c r="B131" s="22"/>
      <c r="C131" s="22"/>
      <c r="D131" s="22"/>
      <c r="E131" s="22"/>
      <c r="F131" s="22"/>
    </row>
    <row r="132" spans="1:6" x14ac:dyDescent="0.25">
      <c r="A132" s="22"/>
      <c r="B132" s="22"/>
      <c r="C132" s="22"/>
      <c r="D132" s="22"/>
      <c r="E132" s="22"/>
      <c r="F132" s="22"/>
    </row>
    <row r="133" spans="1:6" x14ac:dyDescent="0.25">
      <c r="A133" s="22"/>
      <c r="B133" s="22"/>
      <c r="C133" s="22"/>
      <c r="D133" s="22"/>
      <c r="E133" s="22"/>
      <c r="F133" s="22"/>
    </row>
    <row r="134" spans="1:6" x14ac:dyDescent="0.25">
      <c r="A134" s="22"/>
      <c r="B134" s="22"/>
      <c r="C134" s="22"/>
      <c r="D134" s="22"/>
      <c r="E134" s="22"/>
      <c r="F134" s="22"/>
    </row>
    <row r="135" spans="1:6" x14ac:dyDescent="0.25">
      <c r="A135" s="22"/>
      <c r="B135" s="22"/>
      <c r="C135" s="22"/>
      <c r="D135" s="22"/>
      <c r="E135" s="22"/>
      <c r="F135" s="22"/>
    </row>
    <row r="136" spans="1:6" x14ac:dyDescent="0.25">
      <c r="A136" s="22"/>
      <c r="B136" s="22"/>
      <c r="C136" s="22"/>
      <c r="D136" s="22"/>
      <c r="E136" s="22"/>
      <c r="F136" s="22"/>
    </row>
    <row r="137" spans="1:6" x14ac:dyDescent="0.25">
      <c r="A137" s="22"/>
      <c r="B137" s="22"/>
      <c r="C137" s="22"/>
      <c r="D137" s="22"/>
      <c r="E137" s="22"/>
      <c r="F137" s="22"/>
    </row>
    <row r="138" spans="1:6" x14ac:dyDescent="0.25">
      <c r="A138" s="22"/>
      <c r="B138" s="22"/>
      <c r="C138" s="22"/>
      <c r="D138" s="22"/>
      <c r="E138" s="22"/>
      <c r="F138" s="22"/>
    </row>
    <row r="139" spans="1:6" x14ac:dyDescent="0.25">
      <c r="A139" s="22"/>
      <c r="B139" s="22"/>
      <c r="C139" s="22"/>
      <c r="D139" s="22"/>
      <c r="E139" s="22"/>
      <c r="F139" s="22"/>
    </row>
    <row r="140" spans="1:6" x14ac:dyDescent="0.25">
      <c r="A140" s="22"/>
      <c r="B140" s="22"/>
      <c r="C140" s="22"/>
      <c r="D140" s="22"/>
      <c r="E140" s="22"/>
      <c r="F140" s="22"/>
    </row>
    <row r="141" spans="1:6" x14ac:dyDescent="0.25">
      <c r="A141" s="22"/>
      <c r="B141" s="22"/>
      <c r="C141" s="22"/>
      <c r="D141" s="22"/>
      <c r="E141" s="22"/>
      <c r="F141" s="22"/>
    </row>
    <row r="142" spans="1:6" x14ac:dyDescent="0.25">
      <c r="A142" s="22"/>
      <c r="B142" s="22"/>
      <c r="C142" s="22"/>
      <c r="D142" s="22"/>
      <c r="E142" s="22"/>
      <c r="F142" s="22"/>
    </row>
    <row r="143" spans="1:6" x14ac:dyDescent="0.25">
      <c r="A143" s="22"/>
      <c r="B143" s="22"/>
      <c r="C143" s="22"/>
      <c r="D143" s="22"/>
      <c r="E143" s="22"/>
      <c r="F143" s="22"/>
    </row>
    <row r="144" spans="1:6" x14ac:dyDescent="0.25">
      <c r="A144" s="22"/>
      <c r="B144" s="22"/>
      <c r="C144" s="22"/>
      <c r="D144" s="22"/>
      <c r="E144" s="22"/>
      <c r="F144" s="22"/>
    </row>
    <row r="145" spans="1:6" x14ac:dyDescent="0.25">
      <c r="A145" s="22"/>
      <c r="B145" s="22"/>
      <c r="C145" s="22"/>
      <c r="D145" s="22"/>
      <c r="E145" s="22"/>
      <c r="F145" s="22"/>
    </row>
    <row r="146" spans="1:6" x14ac:dyDescent="0.25">
      <c r="A146" s="22"/>
      <c r="B146" s="22"/>
      <c r="C146" s="22"/>
      <c r="D146" s="22"/>
      <c r="E146" s="22"/>
      <c r="F146" s="22"/>
    </row>
    <row r="147" spans="1:6" x14ac:dyDescent="0.25">
      <c r="A147" s="22"/>
      <c r="B147" s="22"/>
      <c r="C147" s="22"/>
      <c r="D147" s="22"/>
      <c r="E147" s="22"/>
      <c r="F147" s="22"/>
    </row>
    <row r="148" spans="1:6" x14ac:dyDescent="0.25">
      <c r="A148" s="22"/>
      <c r="B148" s="22"/>
      <c r="C148" s="22"/>
      <c r="D148" s="22"/>
      <c r="E148" s="22"/>
      <c r="F148" s="22"/>
    </row>
    <row r="149" spans="1:6" x14ac:dyDescent="0.25">
      <c r="A149" s="22"/>
      <c r="B149" s="22"/>
      <c r="C149" s="22"/>
      <c r="D149" s="22"/>
      <c r="E149" s="22"/>
      <c r="F149" s="22"/>
    </row>
    <row r="150" spans="1:6" x14ac:dyDescent="0.25">
      <c r="A150" s="22"/>
      <c r="B150" s="22"/>
      <c r="C150" s="22"/>
      <c r="D150" s="22"/>
      <c r="E150" s="22"/>
      <c r="F150" s="22"/>
    </row>
    <row r="151" spans="1:6" x14ac:dyDescent="0.25">
      <c r="A151" s="22"/>
      <c r="B151" s="22"/>
      <c r="C151" s="22"/>
      <c r="D151" s="22"/>
      <c r="E151" s="22"/>
      <c r="F151" s="22"/>
    </row>
    <row r="152" spans="1:6" x14ac:dyDescent="0.25">
      <c r="A152" s="22"/>
      <c r="B152" s="22"/>
      <c r="C152" s="22"/>
      <c r="D152" s="22"/>
      <c r="E152" s="22"/>
      <c r="F152" s="22"/>
    </row>
    <row r="153" spans="1:6" x14ac:dyDescent="0.25">
      <c r="A153" s="22"/>
      <c r="B153" s="22"/>
      <c r="C153" s="22"/>
      <c r="D153" s="22"/>
      <c r="E153" s="22"/>
      <c r="F153" s="22"/>
    </row>
    <row r="154" spans="1:6" x14ac:dyDescent="0.25">
      <c r="A154" s="22"/>
      <c r="B154" s="22"/>
      <c r="C154" s="22"/>
      <c r="D154" s="22"/>
      <c r="E154" s="22"/>
      <c r="F154" s="22"/>
    </row>
    <row r="155" spans="1:6" x14ac:dyDescent="0.25">
      <c r="A155" s="22"/>
      <c r="B155" s="22"/>
      <c r="C155" s="22"/>
      <c r="D155" s="22"/>
      <c r="E155" s="22"/>
      <c r="F155" s="22"/>
    </row>
    <row r="156" spans="1:6" x14ac:dyDescent="0.25">
      <c r="A156" s="22"/>
      <c r="B156" s="22"/>
      <c r="C156" s="22"/>
      <c r="D156" s="22"/>
      <c r="E156" s="22"/>
      <c r="F156" s="22"/>
    </row>
    <row r="157" spans="1:6" x14ac:dyDescent="0.25">
      <c r="A157" s="22"/>
      <c r="B157" s="22"/>
      <c r="C157" s="22"/>
      <c r="D157" s="22"/>
      <c r="E157" s="22"/>
      <c r="F157" s="22"/>
    </row>
    <row r="158" spans="1:6" x14ac:dyDescent="0.25">
      <c r="A158" s="22"/>
      <c r="B158" s="22"/>
      <c r="C158" s="22"/>
      <c r="D158" s="22"/>
      <c r="E158" s="22"/>
      <c r="F158" s="22"/>
    </row>
    <row r="159" spans="1:6" x14ac:dyDescent="0.25">
      <c r="A159" s="22"/>
      <c r="B159" s="22"/>
      <c r="C159" s="22"/>
      <c r="D159" s="22"/>
      <c r="E159" s="22"/>
      <c r="F159" s="22"/>
    </row>
    <row r="160" spans="1:6" x14ac:dyDescent="0.25">
      <c r="A160" s="22"/>
      <c r="B160" s="22"/>
      <c r="C160" s="22"/>
      <c r="D160" s="22"/>
      <c r="E160" s="22"/>
      <c r="F160" s="22"/>
    </row>
    <row r="161" spans="1:6" x14ac:dyDescent="0.25">
      <c r="A161" s="22"/>
      <c r="B161" s="22"/>
      <c r="C161" s="22"/>
      <c r="D161" s="22"/>
      <c r="E161" s="22"/>
      <c r="F161" s="22"/>
    </row>
    <row r="162" spans="1:6" x14ac:dyDescent="0.25">
      <c r="A162" s="22"/>
      <c r="B162" s="22"/>
      <c r="C162" s="22"/>
      <c r="D162" s="22"/>
      <c r="E162" s="22"/>
      <c r="F162" s="22"/>
    </row>
    <row r="163" spans="1:6" x14ac:dyDescent="0.25">
      <c r="A163" s="22"/>
      <c r="B163" s="22"/>
      <c r="C163" s="22"/>
      <c r="D163" s="22"/>
      <c r="E163" s="22"/>
      <c r="F163" s="22"/>
    </row>
    <row r="164" spans="1:6" x14ac:dyDescent="0.25">
      <c r="A164" s="22"/>
      <c r="B164" s="22"/>
      <c r="C164" s="22"/>
      <c r="D164" s="22"/>
      <c r="E164" s="22"/>
      <c r="F164" s="22"/>
    </row>
    <row r="165" spans="1:6" x14ac:dyDescent="0.25">
      <c r="A165" s="22"/>
      <c r="B165" s="22"/>
      <c r="C165" s="22"/>
      <c r="D165" s="22"/>
      <c r="E165" s="22"/>
      <c r="F165" s="22"/>
    </row>
    <row r="166" spans="1:6" x14ac:dyDescent="0.25">
      <c r="A166" s="22"/>
      <c r="B166" s="22"/>
      <c r="C166" s="22"/>
      <c r="D166" s="22"/>
      <c r="E166" s="22"/>
      <c r="F166" s="22"/>
    </row>
    <row r="167" spans="1:6" x14ac:dyDescent="0.25">
      <c r="A167" s="22"/>
      <c r="B167" s="22"/>
      <c r="C167" s="22"/>
      <c r="D167" s="22"/>
      <c r="E167" s="22"/>
      <c r="F167" s="22"/>
    </row>
    <row r="168" spans="1:6" x14ac:dyDescent="0.25">
      <c r="A168" s="22"/>
      <c r="B168" s="22"/>
      <c r="C168" s="22"/>
      <c r="D168" s="22"/>
      <c r="E168" s="22"/>
      <c r="F168" s="22"/>
    </row>
    <row r="169" spans="1:6" x14ac:dyDescent="0.25">
      <c r="A169" s="22"/>
      <c r="B169" s="22"/>
      <c r="C169" s="22"/>
      <c r="D169" s="22"/>
      <c r="E169" s="22"/>
      <c r="F169" s="22"/>
    </row>
    <row r="170" spans="1:6" x14ac:dyDescent="0.25">
      <c r="A170" s="22"/>
      <c r="B170" s="22"/>
      <c r="C170" s="22"/>
      <c r="D170" s="22"/>
      <c r="E170" s="22"/>
      <c r="F170" s="22"/>
    </row>
    <row r="171" spans="1:6" x14ac:dyDescent="0.25">
      <c r="A171" s="22"/>
      <c r="B171" s="22"/>
      <c r="C171" s="22"/>
      <c r="D171" s="22"/>
      <c r="E171" s="22"/>
      <c r="F171" s="22"/>
    </row>
    <row r="172" spans="1:6" x14ac:dyDescent="0.25">
      <c r="A172" s="22"/>
      <c r="B172" s="22"/>
      <c r="C172" s="22"/>
      <c r="D172" s="22"/>
      <c r="E172" s="22"/>
      <c r="F172" s="22"/>
    </row>
    <row r="173" spans="1:6" x14ac:dyDescent="0.25">
      <c r="A173" s="22"/>
      <c r="B173" s="22"/>
      <c r="C173" s="22"/>
      <c r="D173" s="22"/>
      <c r="E173" s="22"/>
      <c r="F173" s="22"/>
    </row>
    <row r="174" spans="1:6" x14ac:dyDescent="0.25">
      <c r="A174" s="22"/>
      <c r="B174" s="22"/>
      <c r="C174" s="22"/>
      <c r="D174" s="22"/>
      <c r="E174" s="22"/>
      <c r="F174" s="22"/>
    </row>
    <row r="175" spans="1:6" x14ac:dyDescent="0.25">
      <c r="A175" s="22"/>
      <c r="B175" s="22"/>
      <c r="C175" s="22"/>
      <c r="D175" s="22"/>
      <c r="E175" s="22"/>
      <c r="F175" s="22"/>
    </row>
    <row r="176" spans="1:6" x14ac:dyDescent="0.25">
      <c r="A176" s="22"/>
      <c r="B176" s="22"/>
      <c r="C176" s="22"/>
      <c r="D176" s="22"/>
      <c r="E176" s="22"/>
      <c r="F176" s="22"/>
    </row>
    <row r="177" spans="1:6" x14ac:dyDescent="0.25">
      <c r="A177" s="22"/>
      <c r="B177" s="22"/>
      <c r="C177" s="22"/>
      <c r="D177" s="22"/>
      <c r="E177" s="22"/>
      <c r="F177" s="22"/>
    </row>
    <row r="178" spans="1:6" x14ac:dyDescent="0.25">
      <c r="A178" s="22"/>
      <c r="B178" s="22"/>
      <c r="C178" s="22"/>
      <c r="D178" s="22"/>
      <c r="E178" s="22"/>
      <c r="F178" s="22"/>
    </row>
    <row r="179" spans="1:6" x14ac:dyDescent="0.25">
      <c r="A179" s="22"/>
      <c r="B179" s="22"/>
      <c r="C179" s="22"/>
      <c r="D179" s="22"/>
      <c r="E179" s="22"/>
      <c r="F179" s="22"/>
    </row>
    <row r="180" spans="1:6" x14ac:dyDescent="0.25">
      <c r="A180" s="22"/>
      <c r="B180" s="22"/>
      <c r="C180" s="22"/>
      <c r="D180" s="22"/>
      <c r="E180" s="22"/>
      <c r="F180" s="22"/>
    </row>
    <row r="181" spans="1:6" x14ac:dyDescent="0.25">
      <c r="A181" s="22"/>
      <c r="B181" s="22"/>
      <c r="C181" s="22"/>
      <c r="D181" s="22"/>
      <c r="E181" s="22"/>
      <c r="F181" s="22"/>
    </row>
    <row r="182" spans="1:6" x14ac:dyDescent="0.25">
      <c r="A182" s="22"/>
      <c r="B182" s="22"/>
      <c r="C182" s="22"/>
      <c r="D182" s="22"/>
      <c r="E182" s="22"/>
      <c r="F182" s="22"/>
    </row>
    <row r="183" spans="1:6" x14ac:dyDescent="0.25">
      <c r="A183" s="22"/>
      <c r="B183" s="22"/>
      <c r="C183" s="22"/>
      <c r="D183" s="22"/>
      <c r="E183" s="22"/>
      <c r="F183" s="22"/>
    </row>
    <row r="184" spans="1:6" x14ac:dyDescent="0.25">
      <c r="A184" s="22"/>
      <c r="B184" s="22"/>
      <c r="C184" s="22"/>
      <c r="D184" s="22"/>
      <c r="E184" s="22"/>
      <c r="F184" s="22"/>
    </row>
    <row r="185" spans="1:6" x14ac:dyDescent="0.25">
      <c r="A185" s="22"/>
      <c r="B185" s="22"/>
      <c r="C185" s="22"/>
      <c r="D185" s="22"/>
      <c r="E185" s="22"/>
      <c r="F185" s="22"/>
    </row>
    <row r="186" spans="1:6" x14ac:dyDescent="0.25">
      <c r="A186" s="22"/>
      <c r="B186" s="22"/>
      <c r="C186" s="22"/>
      <c r="D186" s="22"/>
      <c r="E186" s="22"/>
      <c r="F186" s="22"/>
    </row>
    <row r="187" spans="1:6" x14ac:dyDescent="0.25">
      <c r="A187" s="22"/>
      <c r="B187" s="22"/>
      <c r="C187" s="22"/>
      <c r="D187" s="22"/>
      <c r="E187" s="22"/>
      <c r="F187" s="22"/>
    </row>
    <row r="188" spans="1:6" x14ac:dyDescent="0.25">
      <c r="A188" s="22"/>
      <c r="B188" s="22"/>
      <c r="C188" s="22"/>
      <c r="D188" s="22"/>
      <c r="E188" s="22"/>
      <c r="F188" s="22"/>
    </row>
    <row r="189" spans="1:6" x14ac:dyDescent="0.25">
      <c r="A189" s="22"/>
      <c r="B189" s="22"/>
      <c r="C189" s="22"/>
      <c r="D189" s="22"/>
      <c r="E189" s="22"/>
      <c r="F189" s="22"/>
    </row>
    <row r="190" spans="1:6" x14ac:dyDescent="0.25">
      <c r="A190" s="22"/>
      <c r="B190" s="22"/>
      <c r="C190" s="22"/>
      <c r="D190" s="22"/>
      <c r="E190" s="22"/>
      <c r="F190" s="22"/>
    </row>
    <row r="191" spans="1:6" x14ac:dyDescent="0.25">
      <c r="A191" s="22"/>
      <c r="B191" s="22"/>
      <c r="C191" s="22"/>
      <c r="D191" s="22"/>
      <c r="E191" s="22"/>
      <c r="F191" s="22"/>
    </row>
    <row r="192" spans="1:6" x14ac:dyDescent="0.25">
      <c r="A192" s="22"/>
      <c r="B192" s="22"/>
      <c r="C192" s="22"/>
      <c r="D192" s="22"/>
      <c r="E192" s="22"/>
      <c r="F192" s="22"/>
    </row>
    <row r="193" spans="1:6" x14ac:dyDescent="0.25">
      <c r="A193" s="22"/>
      <c r="B193" s="22"/>
      <c r="C193" s="22"/>
      <c r="D193" s="22"/>
      <c r="E193" s="22"/>
      <c r="F193" s="22"/>
    </row>
    <row r="194" spans="1:6" x14ac:dyDescent="0.25">
      <c r="A194" s="22"/>
      <c r="B194" s="22"/>
      <c r="C194" s="22"/>
      <c r="D194" s="22"/>
      <c r="E194" s="22"/>
      <c r="F194" s="22"/>
    </row>
    <row r="195" spans="1:6" x14ac:dyDescent="0.25">
      <c r="A195" s="22"/>
      <c r="B195" s="22"/>
      <c r="C195" s="22"/>
      <c r="D195" s="22"/>
      <c r="E195" s="22"/>
      <c r="F195" s="22"/>
    </row>
    <row r="196" spans="1:6" x14ac:dyDescent="0.25">
      <c r="A196" s="22"/>
      <c r="B196" s="22"/>
      <c r="C196" s="22"/>
      <c r="D196" s="22"/>
      <c r="E196" s="22"/>
      <c r="F196" s="22"/>
    </row>
    <row r="197" spans="1:6" x14ac:dyDescent="0.25">
      <c r="A197" s="22"/>
      <c r="B197" s="22"/>
      <c r="C197" s="22"/>
      <c r="D197" s="22"/>
      <c r="E197" s="22"/>
      <c r="F197" s="22"/>
    </row>
    <row r="198" spans="1:6" x14ac:dyDescent="0.25">
      <c r="A198" s="22"/>
      <c r="B198" s="22"/>
      <c r="C198" s="22"/>
      <c r="D198" s="22"/>
      <c r="E198" s="22"/>
      <c r="F198" s="22"/>
    </row>
    <row r="199" spans="1:6" x14ac:dyDescent="0.25">
      <c r="A199" s="22"/>
      <c r="B199" s="22"/>
      <c r="C199" s="22"/>
      <c r="D199" s="22"/>
      <c r="E199" s="22"/>
      <c r="F199" s="22"/>
    </row>
    <row r="200" spans="1:6" x14ac:dyDescent="0.25">
      <c r="A200" s="22"/>
      <c r="B200" s="22"/>
      <c r="C200" s="22"/>
      <c r="D200" s="22"/>
      <c r="E200" s="22"/>
      <c r="F200" s="22"/>
    </row>
    <row r="201" spans="1:6" x14ac:dyDescent="0.25">
      <c r="A201" s="22"/>
      <c r="B201" s="22"/>
      <c r="C201" s="22"/>
      <c r="D201" s="22"/>
      <c r="E201" s="22"/>
      <c r="F201" s="22"/>
    </row>
    <row r="202" spans="1:6" x14ac:dyDescent="0.25">
      <c r="A202" s="22"/>
      <c r="B202" s="22"/>
      <c r="C202" s="22"/>
      <c r="D202" s="22"/>
      <c r="E202" s="22"/>
      <c r="F202" s="22"/>
    </row>
    <row r="203" spans="1:6" x14ac:dyDescent="0.25">
      <c r="A203" s="22"/>
      <c r="B203" s="22"/>
      <c r="C203" s="22"/>
      <c r="D203" s="22"/>
      <c r="E203" s="22"/>
      <c r="F203" s="22"/>
    </row>
    <row r="204" spans="1:6" x14ac:dyDescent="0.25">
      <c r="A204" s="22"/>
      <c r="B204" s="22"/>
      <c r="C204" s="22"/>
      <c r="D204" s="22"/>
      <c r="E204" s="22"/>
      <c r="F204" s="22"/>
    </row>
    <row r="205" spans="1:6" x14ac:dyDescent="0.25">
      <c r="A205" s="22"/>
      <c r="B205" s="22"/>
      <c r="C205" s="22"/>
      <c r="D205" s="22"/>
      <c r="E205" s="22"/>
      <c r="F205" s="22"/>
    </row>
    <row r="206" spans="1:6" x14ac:dyDescent="0.25">
      <c r="A206" s="22"/>
      <c r="B206" s="22"/>
      <c r="C206" s="22"/>
      <c r="D206" s="22"/>
      <c r="E206" s="22"/>
      <c r="F206" s="22"/>
    </row>
    <row r="207" spans="1:6" x14ac:dyDescent="0.25">
      <c r="A207" s="22"/>
      <c r="B207" s="22"/>
      <c r="C207" s="22"/>
      <c r="D207" s="22"/>
      <c r="E207" s="22"/>
      <c r="F207" s="22"/>
    </row>
    <row r="208" spans="1:6" x14ac:dyDescent="0.25">
      <c r="A208" s="22"/>
      <c r="B208" s="22"/>
      <c r="C208" s="22"/>
      <c r="D208" s="22"/>
      <c r="E208" s="22"/>
      <c r="F208" s="22"/>
    </row>
    <row r="209" spans="1:6" x14ac:dyDescent="0.25">
      <c r="A209" s="22"/>
      <c r="B209" s="22"/>
      <c r="C209" s="22"/>
      <c r="D209" s="22"/>
      <c r="E209" s="22"/>
      <c r="F209" s="22"/>
    </row>
    <row r="210" spans="1:6" x14ac:dyDescent="0.25">
      <c r="A210" s="22"/>
      <c r="B210" s="22"/>
      <c r="C210" s="22"/>
      <c r="D210" s="22"/>
      <c r="E210" s="22"/>
      <c r="F210" s="22"/>
    </row>
    <row r="211" spans="1:6" x14ac:dyDescent="0.25">
      <c r="A211" s="22"/>
      <c r="B211" s="22"/>
      <c r="C211" s="22"/>
      <c r="D211" s="22"/>
      <c r="E211" s="22"/>
      <c r="F211" s="22"/>
    </row>
    <row r="212" spans="1:6" x14ac:dyDescent="0.25">
      <c r="A212" s="22"/>
      <c r="B212" s="22"/>
      <c r="C212" s="22"/>
      <c r="D212" s="22"/>
      <c r="E212" s="22"/>
      <c r="F212" s="22"/>
    </row>
    <row r="213" spans="1:6" x14ac:dyDescent="0.25">
      <c r="A213" s="22"/>
      <c r="B213" s="22"/>
      <c r="C213" s="22"/>
      <c r="D213" s="22"/>
      <c r="E213" s="22"/>
      <c r="F213" s="22"/>
    </row>
    <row r="214" spans="1:6" x14ac:dyDescent="0.25">
      <c r="A214" s="22"/>
      <c r="B214" s="22"/>
      <c r="C214" s="22"/>
      <c r="D214" s="22"/>
      <c r="E214" s="22"/>
      <c r="F214" s="22"/>
    </row>
    <row r="215" spans="1:6" x14ac:dyDescent="0.25">
      <c r="A215" s="22"/>
      <c r="B215" s="22"/>
      <c r="C215" s="22"/>
      <c r="D215" s="22"/>
      <c r="E215" s="22"/>
      <c r="F215" s="22"/>
    </row>
    <row r="216" spans="1:6" x14ac:dyDescent="0.25">
      <c r="A216" s="22"/>
      <c r="B216" s="22"/>
      <c r="C216" s="22"/>
      <c r="D216" s="22"/>
      <c r="E216" s="22"/>
      <c r="F216" s="22"/>
    </row>
    <row r="217" spans="1:6" x14ac:dyDescent="0.25">
      <c r="A217" s="22"/>
      <c r="B217" s="22"/>
      <c r="C217" s="22"/>
      <c r="D217" s="22"/>
      <c r="E217" s="22"/>
      <c r="F217" s="22"/>
    </row>
    <row r="218" spans="1:6" x14ac:dyDescent="0.25">
      <c r="A218" s="22"/>
      <c r="B218" s="22"/>
      <c r="C218" s="22"/>
      <c r="D218" s="22"/>
      <c r="E218" s="22"/>
      <c r="F218" s="22"/>
    </row>
    <row r="219" spans="1:6" x14ac:dyDescent="0.25">
      <c r="A219" s="22"/>
      <c r="B219" s="22"/>
      <c r="C219" s="22"/>
      <c r="D219" s="22"/>
      <c r="E219" s="22"/>
      <c r="F219" s="22"/>
    </row>
    <row r="220" spans="1:6" x14ac:dyDescent="0.25">
      <c r="A220" s="22"/>
      <c r="B220" s="22"/>
      <c r="C220" s="22"/>
      <c r="D220" s="22"/>
      <c r="E220" s="22"/>
      <c r="F220" s="22"/>
    </row>
    <row r="221" spans="1:6" x14ac:dyDescent="0.25">
      <c r="A221" s="22"/>
      <c r="B221" s="22"/>
      <c r="C221" s="22"/>
      <c r="D221" s="22"/>
      <c r="E221" s="22"/>
      <c r="F221" s="22"/>
    </row>
    <row r="222" spans="1:6" x14ac:dyDescent="0.25">
      <c r="A222" s="22"/>
      <c r="B222" s="22"/>
      <c r="C222" s="22"/>
      <c r="D222" s="22"/>
      <c r="E222" s="22"/>
      <c r="F222" s="22"/>
    </row>
    <row r="223" spans="1:6" x14ac:dyDescent="0.25">
      <c r="A223" s="22"/>
      <c r="B223" s="22"/>
      <c r="C223" s="22"/>
      <c r="D223" s="22"/>
      <c r="E223" s="22"/>
      <c r="F223" s="22"/>
    </row>
    <row r="224" spans="1:6" x14ac:dyDescent="0.25">
      <c r="A224" s="22"/>
      <c r="B224" s="22"/>
      <c r="C224" s="22"/>
      <c r="D224" s="22"/>
      <c r="E224" s="22"/>
      <c r="F224" s="22"/>
    </row>
    <row r="225" spans="1:6" x14ac:dyDescent="0.25">
      <c r="A225" s="22"/>
      <c r="B225" s="22"/>
      <c r="C225" s="22"/>
      <c r="D225" s="22"/>
      <c r="E225" s="22"/>
      <c r="F225" s="22"/>
    </row>
    <row r="226" spans="1:6" x14ac:dyDescent="0.25">
      <c r="A226" s="22"/>
      <c r="B226" s="22"/>
      <c r="C226" s="22"/>
      <c r="D226" s="22"/>
      <c r="E226" s="22"/>
      <c r="F226" s="22"/>
    </row>
    <row r="227" spans="1:6" x14ac:dyDescent="0.25">
      <c r="A227" s="22"/>
      <c r="B227" s="22"/>
      <c r="C227" s="22"/>
      <c r="D227" s="22"/>
      <c r="E227" s="22"/>
      <c r="F227" s="22"/>
    </row>
    <row r="228" spans="1:6" x14ac:dyDescent="0.25">
      <c r="A228" s="22"/>
      <c r="B228" s="22"/>
      <c r="C228" s="22"/>
      <c r="D228" s="22"/>
      <c r="E228" s="22"/>
      <c r="F228" s="22"/>
    </row>
    <row r="229" spans="1:6" x14ac:dyDescent="0.25">
      <c r="A229" s="22"/>
      <c r="B229" s="22"/>
      <c r="C229" s="22"/>
      <c r="D229" s="22"/>
      <c r="E229" s="22"/>
      <c r="F229" s="22"/>
    </row>
    <row r="230" spans="1:6" x14ac:dyDescent="0.25">
      <c r="A230" s="22"/>
      <c r="B230" s="22"/>
      <c r="C230" s="22"/>
      <c r="D230" s="22"/>
      <c r="E230" s="22"/>
      <c r="F230" s="22"/>
    </row>
    <row r="231" spans="1:6" x14ac:dyDescent="0.25">
      <c r="A231" s="22"/>
      <c r="B231" s="22"/>
      <c r="C231" s="22"/>
      <c r="D231" s="22"/>
      <c r="E231" s="22"/>
      <c r="F231" s="22"/>
    </row>
    <row r="232" spans="1:6" x14ac:dyDescent="0.25">
      <c r="A232" s="22"/>
      <c r="B232" s="22"/>
      <c r="C232" s="22"/>
      <c r="D232" s="22"/>
      <c r="E232" s="22"/>
      <c r="F232" s="22"/>
    </row>
    <row r="233" spans="1:6" x14ac:dyDescent="0.25">
      <c r="A233" s="22"/>
      <c r="B233" s="22"/>
      <c r="C233" s="22"/>
      <c r="D233" s="22"/>
      <c r="E233" s="22"/>
      <c r="F233" s="22"/>
    </row>
    <row r="234" spans="1:6" x14ac:dyDescent="0.25">
      <c r="A234" s="22"/>
      <c r="B234" s="22"/>
      <c r="C234" s="22"/>
      <c r="D234" s="22"/>
      <c r="E234" s="22"/>
      <c r="F234" s="22"/>
    </row>
    <row r="235" spans="1:6" x14ac:dyDescent="0.25">
      <c r="A235" s="22"/>
      <c r="B235" s="22"/>
      <c r="C235" s="22"/>
      <c r="D235" s="22"/>
      <c r="E235" s="22"/>
      <c r="F235" s="22"/>
    </row>
    <row r="236" spans="1:6" x14ac:dyDescent="0.25">
      <c r="A236" s="22"/>
      <c r="B236" s="22"/>
      <c r="C236" s="22"/>
      <c r="D236" s="22"/>
      <c r="E236" s="22"/>
      <c r="F236" s="22"/>
    </row>
    <row r="237" spans="1:6" x14ac:dyDescent="0.25">
      <c r="A237" s="22"/>
      <c r="B237" s="22"/>
      <c r="C237" s="22"/>
      <c r="D237" s="22"/>
      <c r="E237" s="22"/>
      <c r="F237" s="22"/>
    </row>
    <row r="238" spans="1:6" x14ac:dyDescent="0.25">
      <c r="A238" s="22"/>
      <c r="B238" s="22"/>
      <c r="C238" s="22"/>
      <c r="D238" s="22"/>
      <c r="E238" s="22"/>
      <c r="F238" s="22"/>
    </row>
    <row r="239" spans="1:6" x14ac:dyDescent="0.25">
      <c r="A239" s="22"/>
      <c r="B239" s="22"/>
      <c r="C239" s="22"/>
      <c r="D239" s="22"/>
      <c r="E239" s="22"/>
      <c r="F239" s="22"/>
    </row>
    <row r="240" spans="1:6" x14ac:dyDescent="0.25">
      <c r="A240" s="22"/>
      <c r="B240" s="22"/>
      <c r="C240" s="22"/>
      <c r="D240" s="22"/>
      <c r="E240" s="22"/>
      <c r="F240" s="22"/>
    </row>
    <row r="241" spans="1:6" x14ac:dyDescent="0.25">
      <c r="A241" s="22"/>
      <c r="B241" s="22"/>
      <c r="C241" s="22"/>
      <c r="D241" s="22"/>
      <c r="E241" s="22"/>
      <c r="F241" s="22"/>
    </row>
    <row r="242" spans="1:6" x14ac:dyDescent="0.25">
      <c r="A242" s="22"/>
      <c r="B242" s="22"/>
      <c r="C242" s="22"/>
      <c r="D242" s="22"/>
      <c r="E242" s="22"/>
      <c r="F242" s="22"/>
    </row>
    <row r="243" spans="1:6" x14ac:dyDescent="0.25">
      <c r="A243" s="22"/>
      <c r="B243" s="22"/>
      <c r="C243" s="22"/>
      <c r="D243" s="22"/>
      <c r="E243" s="22"/>
      <c r="F243" s="22"/>
    </row>
    <row r="244" spans="1:6" x14ac:dyDescent="0.25">
      <c r="A244" s="22"/>
      <c r="B244" s="22"/>
      <c r="C244" s="22"/>
      <c r="D244" s="22"/>
      <c r="E244" s="22"/>
      <c r="F244" s="22"/>
    </row>
    <row r="245" spans="1:6" x14ac:dyDescent="0.25">
      <c r="A245" s="22"/>
      <c r="B245" s="22"/>
      <c r="C245" s="22"/>
      <c r="D245" s="22"/>
      <c r="E245" s="22"/>
      <c r="F245" s="22"/>
    </row>
    <row r="246" spans="1:6" x14ac:dyDescent="0.25">
      <c r="A246" s="22"/>
      <c r="B246" s="22"/>
      <c r="C246" s="22"/>
      <c r="D246" s="22"/>
      <c r="E246" s="22"/>
      <c r="F246" s="22"/>
    </row>
    <row r="247" spans="1:6" x14ac:dyDescent="0.25">
      <c r="A247" s="22"/>
      <c r="B247" s="22"/>
      <c r="C247" s="22"/>
      <c r="D247" s="22"/>
      <c r="E247" s="22"/>
      <c r="F247" s="22"/>
    </row>
    <row r="248" spans="1:6" x14ac:dyDescent="0.25">
      <c r="A248" s="22"/>
      <c r="B248" s="22"/>
      <c r="C248" s="22"/>
      <c r="D248" s="22"/>
      <c r="E248" s="22"/>
      <c r="F248" s="22"/>
    </row>
    <row r="249" spans="1:6" x14ac:dyDescent="0.25">
      <c r="A249" s="22"/>
      <c r="B249" s="22"/>
      <c r="C249" s="22"/>
      <c r="D249" s="22"/>
      <c r="E249" s="22"/>
      <c r="F249" s="22"/>
    </row>
    <row r="250" spans="1:6" x14ac:dyDescent="0.25">
      <c r="A250" s="22"/>
      <c r="B250" s="22"/>
      <c r="C250" s="22"/>
      <c r="D250" s="22"/>
      <c r="E250" s="22"/>
      <c r="F250" s="22"/>
    </row>
    <row r="251" spans="1:6" x14ac:dyDescent="0.25">
      <c r="A251" s="22"/>
      <c r="B251" s="22"/>
      <c r="C251" s="22"/>
      <c r="D251" s="22"/>
      <c r="E251" s="22"/>
      <c r="F251" s="22"/>
    </row>
    <row r="252" spans="1:6" x14ac:dyDescent="0.25">
      <c r="A252" s="22"/>
      <c r="B252" s="22"/>
      <c r="C252" s="22"/>
      <c r="D252" s="22"/>
      <c r="E252" s="22"/>
      <c r="F252" s="22"/>
    </row>
    <row r="253" spans="1:6" x14ac:dyDescent="0.25">
      <c r="A253" s="22"/>
      <c r="B253" s="22"/>
      <c r="C253" s="22"/>
      <c r="D253" s="22"/>
      <c r="E253" s="22"/>
      <c r="F253" s="22"/>
    </row>
    <row r="254" spans="1:6" x14ac:dyDescent="0.25">
      <c r="A254" s="22"/>
      <c r="B254" s="22"/>
      <c r="C254" s="22"/>
      <c r="D254" s="22"/>
      <c r="E254" s="22"/>
      <c r="F254" s="22"/>
    </row>
    <row r="255" spans="1:6" x14ac:dyDescent="0.25">
      <c r="A255" s="22"/>
      <c r="B255" s="22"/>
      <c r="C255" s="22"/>
      <c r="D255" s="22"/>
      <c r="E255" s="22"/>
      <c r="F255" s="22"/>
    </row>
    <row r="256" spans="1:6" x14ac:dyDescent="0.25">
      <c r="A256" s="22"/>
      <c r="B256" s="22"/>
      <c r="C256" s="22"/>
      <c r="D256" s="22"/>
      <c r="E256" s="22"/>
      <c r="F256" s="22"/>
    </row>
    <row r="257" spans="1:6" x14ac:dyDescent="0.25">
      <c r="A257" s="22"/>
      <c r="B257" s="22"/>
      <c r="C257" s="22"/>
      <c r="D257" s="22"/>
      <c r="E257" s="22"/>
      <c r="F257" s="22"/>
    </row>
    <row r="258" spans="1:6" x14ac:dyDescent="0.25">
      <c r="A258" s="22"/>
      <c r="B258" s="22"/>
      <c r="C258" s="22"/>
      <c r="D258" s="22"/>
      <c r="E258" s="22"/>
      <c r="F258" s="22"/>
    </row>
    <row r="259" spans="1:6" x14ac:dyDescent="0.25">
      <c r="A259" s="22"/>
      <c r="B259" s="22"/>
      <c r="C259" s="22"/>
      <c r="D259" s="22"/>
      <c r="E259" s="22"/>
      <c r="F259" s="22"/>
    </row>
    <row r="260" spans="1:6" x14ac:dyDescent="0.25">
      <c r="A260" s="22"/>
      <c r="B260" s="22"/>
      <c r="C260" s="22"/>
      <c r="D260" s="22"/>
      <c r="E260" s="22"/>
      <c r="F260" s="22"/>
    </row>
    <row r="261" spans="1:6" x14ac:dyDescent="0.25">
      <c r="A261" s="22"/>
      <c r="B261" s="22"/>
      <c r="C261" s="22"/>
      <c r="D261" s="22"/>
      <c r="E261" s="22"/>
      <c r="F261" s="22"/>
    </row>
    <row r="262" spans="1:6" x14ac:dyDescent="0.25">
      <c r="A262" s="22"/>
      <c r="B262" s="22"/>
      <c r="C262" s="22"/>
      <c r="D262" s="22"/>
      <c r="E262" s="22"/>
      <c r="F262" s="22"/>
    </row>
    <row r="263" spans="1:6" x14ac:dyDescent="0.25">
      <c r="A263" s="22"/>
      <c r="B263" s="22"/>
      <c r="C263" s="22"/>
      <c r="D263" s="22"/>
      <c r="E263" s="22"/>
      <c r="F263" s="22"/>
    </row>
    <row r="264" spans="1:6" x14ac:dyDescent="0.25">
      <c r="A264" s="22"/>
      <c r="B264" s="22"/>
      <c r="C264" s="22"/>
      <c r="D264" s="22"/>
      <c r="E264" s="22"/>
      <c r="F264" s="22"/>
    </row>
    <row r="265" spans="1:6" x14ac:dyDescent="0.25">
      <c r="A265" s="22"/>
      <c r="B265" s="22"/>
      <c r="C265" s="22"/>
      <c r="D265" s="22"/>
      <c r="E265" s="22"/>
      <c r="F265" s="22"/>
    </row>
    <row r="266" spans="1:6" x14ac:dyDescent="0.25">
      <c r="A266" s="22"/>
      <c r="B266" s="22"/>
      <c r="C266" s="22"/>
      <c r="D266" s="22"/>
      <c r="E266" s="22"/>
      <c r="F266" s="22"/>
    </row>
    <row r="267" spans="1:6" x14ac:dyDescent="0.25">
      <c r="A267" s="22"/>
      <c r="B267" s="22"/>
      <c r="C267" s="22"/>
      <c r="D267" s="22"/>
      <c r="E267" s="22"/>
      <c r="F267" s="22"/>
    </row>
    <row r="268" spans="1:6" x14ac:dyDescent="0.25">
      <c r="A268" s="22"/>
      <c r="B268" s="22"/>
      <c r="C268" s="22"/>
      <c r="D268" s="22"/>
      <c r="E268" s="22"/>
      <c r="F268" s="22"/>
    </row>
    <row r="269" spans="1:6" x14ac:dyDescent="0.25">
      <c r="A269" s="22"/>
      <c r="B269" s="22"/>
      <c r="C269" s="22"/>
      <c r="D269" s="22"/>
      <c r="E269" s="22"/>
      <c r="F269" s="22"/>
    </row>
    <row r="270" spans="1:6" x14ac:dyDescent="0.25">
      <c r="A270" s="22"/>
      <c r="B270" s="22"/>
      <c r="C270" s="22"/>
      <c r="D270" s="22"/>
      <c r="E270" s="22"/>
      <c r="F270" s="22"/>
    </row>
    <row r="271" spans="1:6" x14ac:dyDescent="0.25">
      <c r="A271" s="22"/>
      <c r="B271" s="22"/>
      <c r="C271" s="22"/>
      <c r="D271" s="22"/>
      <c r="E271" s="22"/>
      <c r="F271" s="22"/>
    </row>
    <row r="272" spans="1:6" x14ac:dyDescent="0.25">
      <c r="A272" s="22"/>
      <c r="B272" s="22"/>
      <c r="C272" s="22"/>
      <c r="D272" s="22"/>
      <c r="E272" s="22"/>
      <c r="F272" s="22"/>
    </row>
    <row r="273" spans="1:6" x14ac:dyDescent="0.25">
      <c r="A273" s="22"/>
      <c r="B273" s="22"/>
      <c r="C273" s="22"/>
      <c r="D273" s="22"/>
      <c r="E273" s="22"/>
      <c r="F273" s="22"/>
    </row>
    <row r="274" spans="1:6" x14ac:dyDescent="0.25">
      <c r="A274" s="22"/>
      <c r="B274" s="22"/>
      <c r="C274" s="22"/>
      <c r="D274" s="22"/>
      <c r="E274" s="22"/>
      <c r="F274" s="22"/>
    </row>
    <row r="275" spans="1:6" x14ac:dyDescent="0.25">
      <c r="A275" s="22"/>
      <c r="B275" s="22"/>
      <c r="C275" s="22"/>
      <c r="D275" s="22"/>
      <c r="E275" s="22"/>
      <c r="F275" s="22"/>
    </row>
    <row r="276" spans="1:6" x14ac:dyDescent="0.25">
      <c r="A276" s="22"/>
      <c r="B276" s="22"/>
      <c r="C276" s="22"/>
      <c r="D276" s="22"/>
      <c r="E276" s="22"/>
      <c r="F276" s="22"/>
    </row>
    <row r="277" spans="1:6" x14ac:dyDescent="0.25">
      <c r="A277" s="22"/>
      <c r="B277" s="22"/>
      <c r="C277" s="22"/>
      <c r="D277" s="22"/>
      <c r="E277" s="22"/>
      <c r="F277" s="22"/>
    </row>
    <row r="278" spans="1:6" x14ac:dyDescent="0.25">
      <c r="A278" s="22"/>
      <c r="B278" s="22"/>
      <c r="C278" s="22"/>
      <c r="D278" s="22"/>
      <c r="E278" s="22"/>
      <c r="F278" s="22"/>
    </row>
    <row r="279" spans="1:6" x14ac:dyDescent="0.25">
      <c r="A279" s="22"/>
      <c r="B279" s="22"/>
      <c r="C279" s="22"/>
      <c r="D279" s="22"/>
      <c r="E279" s="22"/>
      <c r="F279" s="22"/>
    </row>
    <row r="280" spans="1:6" x14ac:dyDescent="0.25">
      <c r="A280" s="22"/>
      <c r="B280" s="22"/>
      <c r="C280" s="22"/>
      <c r="D280" s="22"/>
      <c r="E280" s="22"/>
      <c r="F280" s="22"/>
    </row>
    <row r="281" spans="1:6" x14ac:dyDescent="0.25">
      <c r="A281" s="22"/>
      <c r="B281" s="22"/>
      <c r="C281" s="22"/>
      <c r="D281" s="22"/>
      <c r="E281" s="22"/>
      <c r="F281" s="22"/>
    </row>
    <row r="282" spans="1:6" x14ac:dyDescent="0.25">
      <c r="A282" s="22"/>
      <c r="B282" s="22"/>
      <c r="C282" s="22"/>
      <c r="D282" s="22"/>
      <c r="E282" s="22"/>
      <c r="F282" s="22"/>
    </row>
    <row r="283" spans="1:6" x14ac:dyDescent="0.25">
      <c r="A283" s="22"/>
      <c r="B283" s="22"/>
      <c r="C283" s="22"/>
      <c r="D283" s="22"/>
      <c r="E283" s="22"/>
      <c r="F283" s="22"/>
    </row>
    <row r="284" spans="1:6" x14ac:dyDescent="0.25">
      <c r="A284" s="22"/>
      <c r="B284" s="22"/>
      <c r="C284" s="22"/>
      <c r="D284" s="22"/>
      <c r="E284" s="22"/>
      <c r="F284" s="22"/>
    </row>
    <row r="285" spans="1:6" x14ac:dyDescent="0.25">
      <c r="A285" s="22"/>
      <c r="B285" s="22"/>
      <c r="C285" s="22"/>
      <c r="D285" s="22"/>
      <c r="E285" s="22"/>
      <c r="F285" s="22"/>
    </row>
    <row r="286" spans="1:6" x14ac:dyDescent="0.25">
      <c r="A286" s="22"/>
      <c r="B286" s="22"/>
      <c r="C286" s="22"/>
      <c r="D286" s="22"/>
      <c r="E286" s="22"/>
      <c r="F286" s="22"/>
    </row>
    <row r="287" spans="1:6" x14ac:dyDescent="0.25">
      <c r="A287" s="22"/>
      <c r="B287" s="22"/>
      <c r="C287" s="22"/>
      <c r="D287" s="22"/>
      <c r="E287" s="22"/>
      <c r="F287" s="22"/>
    </row>
    <row r="288" spans="1:6" x14ac:dyDescent="0.25">
      <c r="A288" s="22"/>
      <c r="B288" s="22"/>
      <c r="C288" s="22"/>
      <c r="D288" s="22"/>
      <c r="E288" s="22"/>
      <c r="F288" s="22"/>
    </row>
    <row r="289" spans="1:6" x14ac:dyDescent="0.25">
      <c r="A289" s="22"/>
      <c r="B289" s="22"/>
      <c r="C289" s="22"/>
      <c r="D289" s="22"/>
      <c r="E289" s="22"/>
      <c r="F289" s="22"/>
    </row>
    <row r="290" spans="1:6" x14ac:dyDescent="0.25">
      <c r="A290" s="22"/>
      <c r="B290" s="22"/>
      <c r="C290" s="22"/>
      <c r="D290" s="22"/>
      <c r="E290" s="22"/>
      <c r="F290" s="22"/>
    </row>
    <row r="291" spans="1:6" x14ac:dyDescent="0.25">
      <c r="A291" s="22"/>
      <c r="B291" s="22"/>
      <c r="C291" s="22"/>
      <c r="D291" s="22"/>
      <c r="E291" s="22"/>
      <c r="F291" s="22"/>
    </row>
    <row r="292" spans="1:6" x14ac:dyDescent="0.25">
      <c r="A292" s="22"/>
      <c r="B292" s="22"/>
      <c r="C292" s="22"/>
      <c r="D292" s="22"/>
      <c r="E292" s="22"/>
      <c r="F292" s="22"/>
    </row>
    <row r="293" spans="1:6" x14ac:dyDescent="0.25">
      <c r="A293" s="22"/>
      <c r="B293" s="22"/>
      <c r="C293" s="22"/>
      <c r="D293" s="22"/>
      <c r="E293" s="22"/>
      <c r="F293" s="22"/>
    </row>
    <row r="294" spans="1:6" x14ac:dyDescent="0.25">
      <c r="A294" s="22"/>
      <c r="B294" s="22"/>
      <c r="C294" s="22"/>
      <c r="D294" s="22"/>
      <c r="E294" s="22"/>
      <c r="F294" s="22"/>
    </row>
    <row r="295" spans="1:6" x14ac:dyDescent="0.25">
      <c r="A295" s="22"/>
      <c r="B295" s="22"/>
      <c r="C295" s="22"/>
      <c r="D295" s="22"/>
      <c r="E295" s="22"/>
      <c r="F295" s="22"/>
    </row>
    <row r="296" spans="1:6" x14ac:dyDescent="0.25">
      <c r="A296" s="22"/>
      <c r="B296" s="22"/>
      <c r="C296" s="22"/>
      <c r="D296" s="22"/>
      <c r="E296" s="22"/>
      <c r="F296" s="22"/>
    </row>
    <row r="297" spans="1:6" x14ac:dyDescent="0.25">
      <c r="A297" s="22"/>
      <c r="B297" s="22"/>
      <c r="C297" s="22"/>
      <c r="D297" s="22"/>
      <c r="E297" s="22"/>
      <c r="F297" s="22"/>
    </row>
    <row r="298" spans="1:6" x14ac:dyDescent="0.25">
      <c r="A298" s="22"/>
      <c r="B298" s="22"/>
      <c r="C298" s="22"/>
      <c r="D298" s="22"/>
      <c r="E298" s="22"/>
      <c r="F298" s="22"/>
    </row>
    <row r="299" spans="1:6" x14ac:dyDescent="0.25">
      <c r="A299" s="22"/>
      <c r="B299" s="22"/>
      <c r="C299" s="22"/>
      <c r="D299" s="22"/>
      <c r="E299" s="22"/>
      <c r="F299" s="22"/>
    </row>
    <row r="300" spans="1:6" x14ac:dyDescent="0.25">
      <c r="A300" s="22"/>
      <c r="B300" s="22"/>
      <c r="C300" s="22"/>
      <c r="D300" s="22"/>
      <c r="E300" s="22"/>
      <c r="F300" s="22"/>
    </row>
    <row r="301" spans="1:6" x14ac:dyDescent="0.25">
      <c r="A301" s="22"/>
      <c r="B301" s="22"/>
      <c r="C301" s="22"/>
      <c r="D301" s="22"/>
      <c r="E301" s="22"/>
      <c r="F301" s="22"/>
    </row>
    <row r="302" spans="1:6" x14ac:dyDescent="0.25">
      <c r="A302" s="22"/>
      <c r="B302" s="22"/>
      <c r="C302" s="22"/>
      <c r="D302" s="22"/>
      <c r="E302" s="22"/>
      <c r="F302" s="22"/>
    </row>
    <row r="303" spans="1:6" x14ac:dyDescent="0.25">
      <c r="A303" s="22"/>
      <c r="B303" s="22"/>
      <c r="C303" s="22"/>
      <c r="D303" s="22"/>
      <c r="E303" s="22"/>
      <c r="F303" s="22"/>
    </row>
    <row r="304" spans="1:6" x14ac:dyDescent="0.25">
      <c r="A304" s="22"/>
      <c r="B304" s="22"/>
      <c r="C304" s="22"/>
      <c r="D304" s="22"/>
      <c r="E304" s="22"/>
      <c r="F304" s="22"/>
    </row>
    <row r="305" spans="1:6" x14ac:dyDescent="0.25">
      <c r="A305" s="22"/>
      <c r="B305" s="22"/>
      <c r="C305" s="22"/>
      <c r="D305" s="22"/>
      <c r="E305" s="22"/>
      <c r="F305" s="22"/>
    </row>
    <row r="306" spans="1:6" x14ac:dyDescent="0.25">
      <c r="A306" s="22"/>
      <c r="B306" s="22"/>
      <c r="C306" s="22"/>
      <c r="D306" s="22"/>
      <c r="E306" s="22"/>
      <c r="F306" s="22"/>
    </row>
    <row r="307" spans="1:6" x14ac:dyDescent="0.25">
      <c r="A307" s="22"/>
      <c r="B307" s="22"/>
      <c r="C307" s="22"/>
      <c r="D307" s="22"/>
      <c r="E307" s="22"/>
      <c r="F307" s="22"/>
    </row>
    <row r="308" spans="1:6" x14ac:dyDescent="0.25">
      <c r="A308" s="22"/>
      <c r="B308" s="22"/>
      <c r="C308" s="22"/>
      <c r="D308" s="22"/>
      <c r="E308" s="22"/>
      <c r="F308" s="22"/>
    </row>
    <row r="309" spans="1:6" x14ac:dyDescent="0.25">
      <c r="A309" s="22"/>
      <c r="B309" s="22"/>
      <c r="C309" s="22"/>
      <c r="D309" s="22"/>
      <c r="E309" s="22"/>
      <c r="F309" s="22"/>
    </row>
    <row r="310" spans="1:6" x14ac:dyDescent="0.25">
      <c r="A310" s="22"/>
      <c r="B310" s="22"/>
      <c r="C310" s="22"/>
      <c r="D310" s="22"/>
      <c r="E310" s="22"/>
      <c r="F310" s="22"/>
    </row>
    <row r="311" spans="1:6" x14ac:dyDescent="0.25">
      <c r="A311" s="22"/>
      <c r="B311" s="22"/>
      <c r="C311" s="22"/>
      <c r="D311" s="22"/>
      <c r="E311" s="22"/>
      <c r="F311" s="22"/>
    </row>
    <row r="312" spans="1:6" x14ac:dyDescent="0.25">
      <c r="A312" s="22"/>
      <c r="B312" s="22"/>
      <c r="C312" s="22"/>
      <c r="D312" s="22"/>
      <c r="E312" s="22"/>
      <c r="F312" s="22"/>
    </row>
    <row r="313" spans="1:6" x14ac:dyDescent="0.25">
      <c r="A313" s="22"/>
      <c r="B313" s="22"/>
      <c r="C313" s="22"/>
      <c r="D313" s="22"/>
      <c r="E313" s="22"/>
      <c r="F313" s="22"/>
    </row>
    <row r="314" spans="1:6" x14ac:dyDescent="0.25">
      <c r="A314" s="22"/>
      <c r="B314" s="22"/>
      <c r="C314" s="22"/>
      <c r="D314" s="22"/>
      <c r="E314" s="22"/>
      <c r="F314" s="22"/>
    </row>
    <row r="315" spans="1:6" x14ac:dyDescent="0.25">
      <c r="A315" s="22"/>
      <c r="B315" s="22"/>
      <c r="C315" s="22"/>
      <c r="D315" s="22"/>
      <c r="E315" s="22"/>
      <c r="F315" s="22"/>
    </row>
    <row r="316" spans="1:6" x14ac:dyDescent="0.25">
      <c r="A316" s="22"/>
      <c r="B316" s="22"/>
      <c r="C316" s="22"/>
      <c r="D316" s="22"/>
      <c r="E316" s="22"/>
      <c r="F316" s="22"/>
    </row>
    <row r="317" spans="1:6" x14ac:dyDescent="0.25">
      <c r="A317" s="22"/>
      <c r="B317" s="22"/>
      <c r="C317" s="22"/>
      <c r="D317" s="22"/>
      <c r="E317" s="22"/>
      <c r="F317" s="22"/>
    </row>
    <row r="318" spans="1:6" x14ac:dyDescent="0.25">
      <c r="A318" s="22"/>
      <c r="B318" s="22"/>
      <c r="C318" s="22"/>
      <c r="D318" s="22"/>
      <c r="E318" s="22"/>
      <c r="F318" s="22"/>
    </row>
    <row r="319" spans="1:6" x14ac:dyDescent="0.25">
      <c r="A319" s="22"/>
      <c r="B319" s="22"/>
      <c r="C319" s="22"/>
      <c r="D319" s="22"/>
      <c r="E319" s="22"/>
      <c r="F319" s="22"/>
    </row>
    <row r="320" spans="1:6" x14ac:dyDescent="0.25">
      <c r="A320" s="22"/>
      <c r="B320" s="22"/>
      <c r="C320" s="22"/>
      <c r="D320" s="22"/>
      <c r="E320" s="22"/>
      <c r="F320" s="22"/>
    </row>
    <row r="321" spans="1:6" x14ac:dyDescent="0.25">
      <c r="A321" s="22"/>
      <c r="B321" s="22"/>
      <c r="C321" s="22"/>
      <c r="D321" s="22"/>
      <c r="E321" s="22"/>
      <c r="F321" s="22"/>
    </row>
    <row r="322" spans="1:6" x14ac:dyDescent="0.25">
      <c r="A322" s="22"/>
      <c r="B322" s="22"/>
      <c r="C322" s="22"/>
      <c r="D322" s="22"/>
      <c r="E322" s="22"/>
      <c r="F322" s="22"/>
    </row>
    <row r="323" spans="1:6" x14ac:dyDescent="0.25">
      <c r="A323" s="22"/>
      <c r="B323" s="22"/>
      <c r="C323" s="22"/>
      <c r="D323" s="22"/>
      <c r="E323" s="22"/>
      <c r="F323" s="22"/>
    </row>
    <row r="324" spans="1:6" x14ac:dyDescent="0.25">
      <c r="A324" s="22"/>
      <c r="B324" s="22"/>
      <c r="C324" s="22"/>
      <c r="D324" s="22"/>
      <c r="E324" s="22"/>
      <c r="F324" s="22"/>
    </row>
    <row r="325" spans="1:6" x14ac:dyDescent="0.25">
      <c r="A325" s="22"/>
      <c r="B325" s="22"/>
      <c r="C325" s="22"/>
      <c r="D325" s="22"/>
      <c r="E325" s="22"/>
      <c r="F325" s="22"/>
    </row>
    <row r="326" spans="1:6" x14ac:dyDescent="0.25">
      <c r="A326" s="22"/>
      <c r="B326" s="22"/>
      <c r="C326" s="22"/>
      <c r="D326" s="22"/>
      <c r="E326" s="22"/>
      <c r="F326" s="22"/>
    </row>
    <row r="327" spans="1:6" x14ac:dyDescent="0.25">
      <c r="A327" s="22"/>
      <c r="B327" s="22"/>
      <c r="C327" s="22"/>
      <c r="D327" s="22"/>
      <c r="E327" s="22"/>
      <c r="F327" s="22"/>
    </row>
    <row r="328" spans="1:6" x14ac:dyDescent="0.25">
      <c r="A328" s="22"/>
      <c r="B328" s="22"/>
      <c r="C328" s="22"/>
      <c r="D328" s="22"/>
      <c r="E328" s="22"/>
      <c r="F328" s="22"/>
    </row>
    <row r="329" spans="1:6" x14ac:dyDescent="0.25">
      <c r="A329" s="22"/>
      <c r="B329" s="22"/>
      <c r="C329" s="22"/>
      <c r="D329" s="22"/>
      <c r="E329" s="22"/>
      <c r="F329" s="22"/>
    </row>
    <row r="330" spans="1:6" x14ac:dyDescent="0.25">
      <c r="A330" s="22"/>
      <c r="B330" s="22"/>
      <c r="C330" s="22"/>
      <c r="D330" s="22"/>
      <c r="E330" s="22"/>
      <c r="F330" s="22"/>
    </row>
    <row r="331" spans="1:6" x14ac:dyDescent="0.25">
      <c r="A331" s="22"/>
      <c r="B331" s="22"/>
      <c r="C331" s="22"/>
      <c r="D331" s="22"/>
      <c r="E331" s="22"/>
      <c r="F331" s="22"/>
    </row>
    <row r="332" spans="1:6" x14ac:dyDescent="0.25">
      <c r="A332" s="22"/>
      <c r="B332" s="22"/>
      <c r="C332" s="22"/>
      <c r="D332" s="22"/>
      <c r="E332" s="22"/>
      <c r="F332" s="22"/>
    </row>
    <row r="333" spans="1:6" x14ac:dyDescent="0.25">
      <c r="A333" s="22"/>
      <c r="B333" s="22"/>
      <c r="C333" s="22"/>
      <c r="D333" s="22"/>
      <c r="E333" s="22"/>
      <c r="F333" s="22"/>
    </row>
    <row r="334" spans="1:6" x14ac:dyDescent="0.25">
      <c r="A334" s="22"/>
      <c r="B334" s="22"/>
      <c r="C334" s="22"/>
      <c r="D334" s="22"/>
      <c r="E334" s="22"/>
      <c r="F334" s="22"/>
    </row>
    <row r="335" spans="1:6" x14ac:dyDescent="0.25">
      <c r="A335" s="22"/>
      <c r="B335" s="22"/>
      <c r="C335" s="22"/>
      <c r="D335" s="22"/>
      <c r="E335" s="22"/>
      <c r="F335" s="22"/>
    </row>
    <row r="336" spans="1:6" x14ac:dyDescent="0.25">
      <c r="A336" s="22"/>
      <c r="B336" s="22"/>
      <c r="C336" s="22"/>
      <c r="D336" s="22"/>
      <c r="E336" s="22"/>
      <c r="F336" s="22"/>
    </row>
    <row r="337" spans="1:6" x14ac:dyDescent="0.25">
      <c r="A337" s="22"/>
      <c r="B337" s="22"/>
      <c r="C337" s="22"/>
      <c r="D337" s="22"/>
      <c r="E337" s="22"/>
      <c r="F337" s="22"/>
    </row>
    <row r="338" spans="1:6" x14ac:dyDescent="0.25">
      <c r="A338" s="22"/>
      <c r="B338" s="22"/>
      <c r="C338" s="22"/>
      <c r="D338" s="22"/>
      <c r="E338" s="22"/>
      <c r="F338" s="22"/>
    </row>
    <row r="339" spans="1:6" x14ac:dyDescent="0.25">
      <c r="A339" s="22"/>
      <c r="B339" s="22"/>
      <c r="C339" s="22"/>
      <c r="D339" s="22"/>
      <c r="E339" s="22"/>
      <c r="F339" s="22"/>
    </row>
    <row r="340" spans="1:6" x14ac:dyDescent="0.25">
      <c r="A340" s="22"/>
      <c r="B340" s="22"/>
      <c r="C340" s="22"/>
      <c r="D340" s="22"/>
      <c r="E340" s="22"/>
      <c r="F340" s="22"/>
    </row>
    <row r="341" spans="1:6" x14ac:dyDescent="0.25">
      <c r="A341" s="22"/>
      <c r="B341" s="22"/>
      <c r="C341" s="22"/>
      <c r="D341" s="22"/>
      <c r="E341" s="22"/>
      <c r="F341" s="22"/>
    </row>
    <row r="342" spans="1:6" x14ac:dyDescent="0.25">
      <c r="A342" s="22"/>
      <c r="B342" s="22"/>
      <c r="C342" s="22"/>
      <c r="D342" s="22"/>
      <c r="E342" s="22"/>
      <c r="F342" s="22"/>
    </row>
    <row r="343" spans="1:6" x14ac:dyDescent="0.25">
      <c r="A343" s="22"/>
      <c r="B343" s="22"/>
      <c r="C343" s="22"/>
      <c r="D343" s="22"/>
      <c r="E343" s="22"/>
      <c r="F343" s="22"/>
    </row>
    <row r="344" spans="1:6" x14ac:dyDescent="0.25">
      <c r="A344" s="22"/>
      <c r="B344" s="22"/>
      <c r="C344" s="22"/>
      <c r="D344" s="22"/>
      <c r="E344" s="22"/>
      <c r="F344" s="22"/>
    </row>
    <row r="345" spans="1:6" x14ac:dyDescent="0.25">
      <c r="A345" s="22"/>
      <c r="B345" s="22"/>
      <c r="C345" s="22"/>
      <c r="D345" s="22"/>
      <c r="E345" s="22"/>
      <c r="F345" s="22"/>
    </row>
    <row r="346" spans="1:6" x14ac:dyDescent="0.25">
      <c r="A346" s="22"/>
      <c r="B346" s="22"/>
      <c r="C346" s="22"/>
      <c r="D346" s="22"/>
      <c r="E346" s="22"/>
      <c r="F346" s="22"/>
    </row>
    <row r="347" spans="1:6" x14ac:dyDescent="0.25">
      <c r="A347" s="22"/>
      <c r="B347" s="22"/>
      <c r="C347" s="22"/>
      <c r="D347" s="22"/>
      <c r="E347" s="22"/>
      <c r="F347" s="22"/>
    </row>
    <row r="348" spans="1:6" x14ac:dyDescent="0.25">
      <c r="A348" s="22"/>
      <c r="B348" s="22"/>
      <c r="C348" s="22"/>
      <c r="D348" s="22"/>
      <c r="E348" s="22"/>
      <c r="F348" s="22"/>
    </row>
    <row r="349" spans="1:6" x14ac:dyDescent="0.25">
      <c r="A349" s="22"/>
      <c r="B349" s="22"/>
      <c r="C349" s="22"/>
      <c r="D349" s="22"/>
      <c r="E349" s="22"/>
      <c r="F349" s="22"/>
    </row>
    <row r="350" spans="1:6" x14ac:dyDescent="0.25">
      <c r="A350" s="22"/>
      <c r="B350" s="22"/>
      <c r="C350" s="22"/>
      <c r="D350" s="22"/>
      <c r="E350" s="22"/>
      <c r="F350" s="22"/>
    </row>
    <row r="351" spans="1:6" x14ac:dyDescent="0.25">
      <c r="A351" s="22"/>
      <c r="B351" s="22"/>
      <c r="C351" s="22"/>
      <c r="D351" s="22"/>
      <c r="E351" s="22"/>
      <c r="F351" s="22"/>
    </row>
    <row r="352" spans="1:6" x14ac:dyDescent="0.25">
      <c r="A352" s="22"/>
      <c r="B352" s="22"/>
      <c r="C352" s="22"/>
      <c r="D352" s="22"/>
      <c r="E352" s="22"/>
      <c r="F352" s="22"/>
    </row>
    <row r="353" spans="1:6" x14ac:dyDescent="0.25">
      <c r="A353" s="22"/>
      <c r="B353" s="22"/>
      <c r="C353" s="22"/>
      <c r="D353" s="22"/>
      <c r="E353" s="22"/>
      <c r="F353" s="22"/>
    </row>
    <row r="354" spans="1:6" x14ac:dyDescent="0.25">
      <c r="A354" s="22"/>
      <c r="B354" s="22"/>
      <c r="C354" s="22"/>
      <c r="D354" s="22"/>
      <c r="E354" s="22"/>
      <c r="F354" s="22"/>
    </row>
    <row r="355" spans="1:6" x14ac:dyDescent="0.25">
      <c r="A355" s="22"/>
      <c r="B355" s="22"/>
      <c r="C355" s="22"/>
      <c r="D355" s="22"/>
      <c r="E355" s="22"/>
      <c r="F355" s="22"/>
    </row>
    <row r="356" spans="1:6" x14ac:dyDescent="0.25">
      <c r="A356" s="22"/>
      <c r="B356" s="22"/>
      <c r="C356" s="22"/>
      <c r="D356" s="22"/>
      <c r="E356" s="22"/>
      <c r="F356" s="22"/>
    </row>
    <row r="357" spans="1:6" x14ac:dyDescent="0.25">
      <c r="A357" s="22"/>
      <c r="B357" s="22"/>
      <c r="C357" s="22"/>
      <c r="D357" s="22"/>
      <c r="E357" s="22"/>
      <c r="F357" s="22"/>
    </row>
    <row r="358" spans="1:6" x14ac:dyDescent="0.25">
      <c r="A358" s="22"/>
      <c r="B358" s="22"/>
      <c r="C358" s="22"/>
      <c r="D358" s="22"/>
      <c r="E358" s="22"/>
      <c r="F358" s="22"/>
    </row>
    <row r="359" spans="1:6" x14ac:dyDescent="0.25">
      <c r="A359" s="22"/>
      <c r="B359" s="22"/>
      <c r="C359" s="22"/>
      <c r="D359" s="22"/>
      <c r="E359" s="22"/>
      <c r="F359" s="22"/>
    </row>
    <row r="360" spans="1:6" x14ac:dyDescent="0.25">
      <c r="A360" s="22"/>
      <c r="B360" s="22"/>
      <c r="C360" s="22"/>
      <c r="D360" s="22"/>
      <c r="E360" s="22"/>
      <c r="F360" s="22"/>
    </row>
    <row r="361" spans="1:6" x14ac:dyDescent="0.25">
      <c r="A361" s="22"/>
      <c r="B361" s="22"/>
      <c r="C361" s="22"/>
      <c r="D361" s="22"/>
      <c r="E361" s="22"/>
      <c r="F361" s="22"/>
    </row>
    <row r="362" spans="1:6" x14ac:dyDescent="0.25">
      <c r="A362" s="22"/>
      <c r="B362" s="22"/>
      <c r="C362" s="22"/>
      <c r="D362" s="22"/>
      <c r="E362" s="22"/>
      <c r="F362" s="22"/>
    </row>
    <row r="363" spans="1:6" x14ac:dyDescent="0.25">
      <c r="A363" s="22"/>
      <c r="B363" s="22"/>
      <c r="C363" s="22"/>
      <c r="D363" s="22"/>
      <c r="E363" s="22"/>
      <c r="F363" s="22"/>
    </row>
    <row r="364" spans="1:6" x14ac:dyDescent="0.25">
      <c r="A364" s="22"/>
      <c r="B364" s="22"/>
      <c r="C364" s="22"/>
      <c r="D364" s="22"/>
      <c r="E364" s="22"/>
      <c r="F364" s="22"/>
    </row>
    <row r="365" spans="1:6" x14ac:dyDescent="0.25">
      <c r="A365" s="22"/>
      <c r="B365" s="22"/>
      <c r="C365" s="22"/>
      <c r="D365" s="22"/>
      <c r="E365" s="22"/>
      <c r="F365" s="22"/>
    </row>
    <row r="366" spans="1:6" x14ac:dyDescent="0.25">
      <c r="A366" s="22"/>
      <c r="B366" s="22"/>
      <c r="C366" s="22"/>
      <c r="D366" s="22"/>
      <c r="E366" s="22"/>
      <c r="F366" s="22"/>
    </row>
    <row r="367" spans="1:6" x14ac:dyDescent="0.25">
      <c r="A367" s="22"/>
      <c r="B367" s="22"/>
      <c r="C367" s="22"/>
      <c r="D367" s="22"/>
      <c r="E367" s="22"/>
      <c r="F367" s="22"/>
    </row>
    <row r="368" spans="1:6" x14ac:dyDescent="0.25">
      <c r="A368" s="22"/>
      <c r="B368" s="22"/>
      <c r="C368" s="22"/>
      <c r="D368" s="22"/>
      <c r="E368" s="22"/>
      <c r="F368" s="22"/>
    </row>
    <row r="369" spans="1:6" x14ac:dyDescent="0.25">
      <c r="A369" s="22"/>
      <c r="B369" s="22"/>
      <c r="C369" s="22"/>
      <c r="D369" s="22"/>
      <c r="E369" s="22"/>
      <c r="F369" s="22"/>
    </row>
    <row r="370" spans="1:6" x14ac:dyDescent="0.25">
      <c r="A370" s="22"/>
      <c r="B370" s="22"/>
      <c r="C370" s="22"/>
      <c r="D370" s="22"/>
      <c r="E370" s="22"/>
      <c r="F370" s="22"/>
    </row>
    <row r="371" spans="1:6" x14ac:dyDescent="0.25">
      <c r="A371" s="22"/>
      <c r="B371" s="22"/>
      <c r="C371" s="22"/>
      <c r="D371" s="22"/>
      <c r="E371" s="22"/>
      <c r="F371" s="22"/>
    </row>
    <row r="372" spans="1:6" x14ac:dyDescent="0.25">
      <c r="A372" s="22"/>
      <c r="B372" s="22"/>
      <c r="C372" s="22"/>
      <c r="D372" s="22"/>
      <c r="E372" s="22"/>
      <c r="F372" s="22"/>
    </row>
    <row r="373" spans="1:6" x14ac:dyDescent="0.25">
      <c r="A373" s="22"/>
      <c r="B373" s="22"/>
      <c r="C373" s="22"/>
      <c r="D373" s="22"/>
      <c r="E373" s="22"/>
      <c r="F373" s="22"/>
    </row>
    <row r="374" spans="1:6" x14ac:dyDescent="0.25">
      <c r="A374" s="22"/>
      <c r="B374" s="22"/>
      <c r="C374" s="22"/>
      <c r="D374" s="22"/>
      <c r="E374" s="22"/>
      <c r="F374" s="22"/>
    </row>
    <row r="375" spans="1:6" x14ac:dyDescent="0.25">
      <c r="A375" s="22"/>
      <c r="B375" s="22"/>
      <c r="C375" s="22"/>
      <c r="D375" s="22"/>
      <c r="E375" s="22"/>
      <c r="F375" s="22"/>
    </row>
    <row r="376" spans="1:6" x14ac:dyDescent="0.25">
      <c r="A376" s="22"/>
      <c r="B376" s="22"/>
      <c r="C376" s="22"/>
      <c r="D376" s="22"/>
      <c r="E376" s="22"/>
      <c r="F376" s="22"/>
    </row>
    <row r="377" spans="1:6" x14ac:dyDescent="0.25">
      <c r="A377" s="22"/>
      <c r="B377" s="22"/>
      <c r="C377" s="22"/>
      <c r="D377" s="22"/>
      <c r="E377" s="22"/>
      <c r="F377" s="22"/>
    </row>
    <row r="378" spans="1:6" x14ac:dyDescent="0.25">
      <c r="A378" s="22"/>
      <c r="B378" s="22"/>
      <c r="C378" s="22"/>
      <c r="D378" s="22"/>
      <c r="E378" s="22"/>
      <c r="F378" s="22"/>
    </row>
    <row r="379" spans="1:6" x14ac:dyDescent="0.25">
      <c r="A379" s="22"/>
      <c r="B379" s="22"/>
      <c r="C379" s="22"/>
      <c r="D379" s="22"/>
      <c r="E379" s="22"/>
      <c r="F379" s="22"/>
    </row>
    <row r="380" spans="1:6" x14ac:dyDescent="0.25">
      <c r="A380" s="22"/>
      <c r="B380" s="22"/>
      <c r="C380" s="22"/>
      <c r="D380" s="22"/>
      <c r="E380" s="22"/>
      <c r="F380" s="22"/>
    </row>
    <row r="381" spans="1:6" x14ac:dyDescent="0.25">
      <c r="A381" s="22"/>
      <c r="B381" s="22"/>
      <c r="C381" s="22"/>
      <c r="D381" s="22"/>
      <c r="E381" s="22"/>
      <c r="F381" s="22"/>
    </row>
    <row r="382" spans="1:6" x14ac:dyDescent="0.25">
      <c r="A382" s="22"/>
      <c r="B382" s="22"/>
      <c r="C382" s="22"/>
      <c r="D382" s="22"/>
      <c r="E382" s="22"/>
      <c r="F382" s="22"/>
    </row>
    <row r="383" spans="1:6" x14ac:dyDescent="0.25">
      <c r="A383" s="22"/>
      <c r="B383" s="22"/>
      <c r="C383" s="22"/>
      <c r="D383" s="22"/>
      <c r="E383" s="22"/>
      <c r="F383" s="22"/>
    </row>
    <row r="384" spans="1:6" x14ac:dyDescent="0.25">
      <c r="A384" s="22"/>
      <c r="B384" s="22"/>
      <c r="C384" s="22"/>
      <c r="D384" s="22"/>
      <c r="E384" s="22"/>
      <c r="F384" s="22"/>
    </row>
    <row r="385" spans="1:6" x14ac:dyDescent="0.25">
      <c r="A385" s="22"/>
      <c r="B385" s="22"/>
      <c r="C385" s="22"/>
      <c r="D385" s="22"/>
      <c r="E385" s="22"/>
      <c r="F385" s="22"/>
    </row>
    <row r="386" spans="1:6" x14ac:dyDescent="0.25">
      <c r="A386" s="22"/>
      <c r="B386" s="22"/>
      <c r="C386" s="22"/>
      <c r="D386" s="22"/>
      <c r="E386" s="22"/>
      <c r="F386" s="22"/>
    </row>
    <row r="387" spans="1:6" x14ac:dyDescent="0.25">
      <c r="A387" s="22"/>
      <c r="B387" s="22"/>
      <c r="C387" s="22"/>
      <c r="D387" s="22"/>
      <c r="E387" s="22"/>
      <c r="F387" s="22"/>
    </row>
    <row r="388" spans="1:6" x14ac:dyDescent="0.25">
      <c r="A388" s="22"/>
      <c r="B388" s="22"/>
      <c r="C388" s="22"/>
      <c r="D388" s="22"/>
      <c r="E388" s="22"/>
      <c r="F388" s="22"/>
    </row>
    <row r="389" spans="1:6" x14ac:dyDescent="0.25">
      <c r="A389" s="22"/>
      <c r="B389" s="22"/>
      <c r="C389" s="22"/>
      <c r="D389" s="22"/>
      <c r="E389" s="22"/>
      <c r="F389" s="22"/>
    </row>
    <row r="390" spans="1:6" x14ac:dyDescent="0.25">
      <c r="A390" s="22"/>
      <c r="B390" s="22"/>
      <c r="C390" s="22"/>
      <c r="D390" s="22"/>
      <c r="E390" s="22"/>
      <c r="F390" s="22"/>
    </row>
    <row r="391" spans="1:6" x14ac:dyDescent="0.25">
      <c r="A391" s="22"/>
      <c r="B391" s="22"/>
      <c r="C391" s="22"/>
      <c r="D391" s="22"/>
      <c r="E391" s="22"/>
      <c r="F391" s="22"/>
    </row>
    <row r="392" spans="1:6" x14ac:dyDescent="0.25">
      <c r="A392" s="22"/>
      <c r="B392" s="22"/>
      <c r="C392" s="22"/>
      <c r="D392" s="22"/>
      <c r="E392" s="22"/>
      <c r="F392" s="22"/>
    </row>
    <row r="393" spans="1:6" x14ac:dyDescent="0.25">
      <c r="A393" s="22"/>
      <c r="B393" s="22"/>
      <c r="C393" s="22"/>
      <c r="D393" s="22"/>
      <c r="E393" s="22"/>
      <c r="F393" s="22"/>
    </row>
    <row r="394" spans="1:6" x14ac:dyDescent="0.25">
      <c r="A394" s="22"/>
      <c r="B394" s="22"/>
      <c r="C394" s="22"/>
      <c r="D394" s="22"/>
      <c r="E394" s="22"/>
      <c r="F394" s="22"/>
    </row>
    <row r="395" spans="1:6" x14ac:dyDescent="0.25">
      <c r="A395" s="22"/>
      <c r="B395" s="22"/>
      <c r="C395" s="22"/>
      <c r="D395" s="22"/>
      <c r="E395" s="22"/>
      <c r="F395" s="22"/>
    </row>
    <row r="396" spans="1:6" x14ac:dyDescent="0.25">
      <c r="A396" s="22"/>
      <c r="B396" s="22"/>
      <c r="C396" s="22"/>
      <c r="D396" s="22"/>
      <c r="E396" s="22"/>
      <c r="F396" s="22"/>
    </row>
    <row r="397" spans="1:6" x14ac:dyDescent="0.25">
      <c r="A397" s="22"/>
      <c r="B397" s="22"/>
      <c r="C397" s="22"/>
      <c r="D397" s="22"/>
      <c r="E397" s="22"/>
      <c r="F397" s="22"/>
    </row>
    <row r="398" spans="1:6" x14ac:dyDescent="0.25">
      <c r="A398" s="22"/>
      <c r="B398" s="22"/>
      <c r="C398" s="22"/>
      <c r="D398" s="22"/>
      <c r="E398" s="22"/>
      <c r="F398" s="22"/>
    </row>
    <row r="399" spans="1:6" x14ac:dyDescent="0.25">
      <c r="A399" s="22"/>
      <c r="B399" s="22"/>
      <c r="C399" s="22"/>
      <c r="D399" s="22"/>
      <c r="E399" s="22"/>
      <c r="F399" s="22"/>
    </row>
    <row r="400" spans="1:6" x14ac:dyDescent="0.25">
      <c r="A400" s="22"/>
      <c r="B400" s="22"/>
      <c r="C400" s="22"/>
      <c r="D400" s="22"/>
      <c r="E400" s="22"/>
      <c r="F400" s="22"/>
    </row>
    <row r="401" spans="1:6" x14ac:dyDescent="0.25">
      <c r="A401" s="22"/>
      <c r="B401" s="22"/>
      <c r="C401" s="22"/>
      <c r="D401" s="22"/>
      <c r="E401" s="22"/>
      <c r="F401" s="22"/>
    </row>
    <row r="402" spans="1:6" x14ac:dyDescent="0.25">
      <c r="A402" s="22"/>
      <c r="B402" s="22"/>
      <c r="C402" s="22"/>
      <c r="D402" s="22"/>
      <c r="E402" s="22"/>
      <c r="F402" s="22"/>
    </row>
    <row r="403" spans="1:6" x14ac:dyDescent="0.25">
      <c r="A403" s="22"/>
      <c r="B403" s="22"/>
      <c r="C403" s="22"/>
      <c r="D403" s="22"/>
      <c r="E403" s="22"/>
      <c r="F403" s="22"/>
    </row>
    <row r="404" spans="1:6" x14ac:dyDescent="0.25">
      <c r="A404" s="22"/>
      <c r="B404" s="22"/>
      <c r="C404" s="22"/>
      <c r="D404" s="22"/>
      <c r="E404" s="22"/>
      <c r="F404" s="22"/>
    </row>
    <row r="405" spans="1:6" x14ac:dyDescent="0.25">
      <c r="A405" s="22"/>
      <c r="B405" s="22"/>
      <c r="C405" s="22"/>
      <c r="D405" s="22"/>
      <c r="E405" s="22"/>
      <c r="F405" s="22"/>
    </row>
    <row r="406" spans="1:6" x14ac:dyDescent="0.25">
      <c r="A406" s="22"/>
      <c r="B406" s="22"/>
      <c r="C406" s="22"/>
      <c r="D406" s="22"/>
      <c r="E406" s="22"/>
      <c r="F406" s="22"/>
    </row>
    <row r="407" spans="1:6" x14ac:dyDescent="0.25">
      <c r="A407" s="22"/>
      <c r="B407" s="22"/>
      <c r="C407" s="22"/>
      <c r="D407" s="22"/>
      <c r="E407" s="22"/>
      <c r="F407" s="22"/>
    </row>
    <row r="408" spans="1:6" x14ac:dyDescent="0.25">
      <c r="A408" s="22"/>
      <c r="B408" s="22"/>
      <c r="C408" s="22"/>
      <c r="D408" s="22"/>
      <c r="E408" s="22"/>
      <c r="F408" s="22"/>
    </row>
    <row r="409" spans="1:6" x14ac:dyDescent="0.25">
      <c r="A409" s="22"/>
      <c r="B409" s="22"/>
      <c r="C409" s="22"/>
      <c r="D409" s="22"/>
      <c r="E409" s="22"/>
      <c r="F409" s="22"/>
    </row>
    <row r="410" spans="1:6" x14ac:dyDescent="0.25">
      <c r="A410" s="22"/>
      <c r="B410" s="22"/>
      <c r="C410" s="22"/>
      <c r="D410" s="22"/>
      <c r="E410" s="22"/>
      <c r="F410" s="22"/>
    </row>
    <row r="411" spans="1:6" x14ac:dyDescent="0.25">
      <c r="A411" s="22"/>
      <c r="B411" s="22"/>
      <c r="C411" s="22"/>
      <c r="D411" s="22"/>
      <c r="E411" s="22"/>
      <c r="F411" s="22"/>
    </row>
    <row r="412" spans="1:6" x14ac:dyDescent="0.25">
      <c r="A412" s="22"/>
      <c r="B412" s="22"/>
      <c r="C412" s="22"/>
      <c r="D412" s="22"/>
      <c r="E412" s="22"/>
      <c r="F412" s="22"/>
    </row>
    <row r="413" spans="1:6" x14ac:dyDescent="0.25">
      <c r="A413" s="22"/>
      <c r="B413" s="22"/>
      <c r="C413" s="22"/>
      <c r="D413" s="22"/>
      <c r="E413" s="22"/>
      <c r="F413" s="22"/>
    </row>
    <row r="414" spans="1:6" x14ac:dyDescent="0.25">
      <c r="A414" s="22"/>
      <c r="B414" s="22"/>
      <c r="C414" s="22"/>
      <c r="D414" s="22"/>
      <c r="E414" s="22"/>
      <c r="F414" s="22"/>
    </row>
    <row r="415" spans="1:6" x14ac:dyDescent="0.25">
      <c r="A415" s="22"/>
      <c r="B415" s="22"/>
      <c r="C415" s="22"/>
      <c r="D415" s="22"/>
      <c r="E415" s="22"/>
      <c r="F415" s="22"/>
    </row>
    <row r="416" spans="1:6" x14ac:dyDescent="0.25">
      <c r="A416" s="22"/>
      <c r="B416" s="22"/>
      <c r="C416" s="22"/>
      <c r="D416" s="22"/>
      <c r="E416" s="22"/>
      <c r="F416" s="22"/>
    </row>
    <row r="417" spans="1:6" x14ac:dyDescent="0.25">
      <c r="A417" s="22"/>
      <c r="B417" s="22"/>
      <c r="C417" s="22"/>
      <c r="D417" s="22"/>
      <c r="E417" s="22"/>
      <c r="F417" s="22"/>
    </row>
    <row r="418" spans="1:6" x14ac:dyDescent="0.25">
      <c r="A418" s="22"/>
      <c r="B418" s="22"/>
      <c r="C418" s="22"/>
      <c r="D418" s="22"/>
      <c r="E418" s="22"/>
      <c r="F418" s="22"/>
    </row>
    <row r="419" spans="1:6" x14ac:dyDescent="0.25">
      <c r="A419" s="22"/>
      <c r="B419" s="22"/>
      <c r="C419" s="22"/>
      <c r="D419" s="22"/>
      <c r="E419" s="22"/>
      <c r="F419" s="22"/>
    </row>
    <row r="420" spans="1:6" x14ac:dyDescent="0.25">
      <c r="A420" s="22"/>
      <c r="B420" s="22"/>
      <c r="C420" s="22"/>
      <c r="D420" s="22"/>
      <c r="E420" s="22"/>
      <c r="F420" s="22"/>
    </row>
    <row r="421" spans="1:6" x14ac:dyDescent="0.25">
      <c r="A421" s="22"/>
      <c r="B421" s="22"/>
      <c r="C421" s="22"/>
      <c r="D421" s="22"/>
      <c r="E421" s="22"/>
      <c r="F421" s="22"/>
    </row>
    <row r="422" spans="1:6" x14ac:dyDescent="0.25">
      <c r="A422" s="22"/>
      <c r="B422" s="22"/>
      <c r="C422" s="22"/>
      <c r="D422" s="22"/>
      <c r="E422" s="22"/>
      <c r="F422" s="22"/>
    </row>
    <row r="423" spans="1:6" x14ac:dyDescent="0.25">
      <c r="A423" s="22"/>
      <c r="B423" s="22"/>
      <c r="C423" s="22"/>
      <c r="D423" s="22"/>
      <c r="E423" s="22"/>
      <c r="F423" s="22"/>
    </row>
    <row r="424" spans="1:6" x14ac:dyDescent="0.25">
      <c r="A424" s="22"/>
      <c r="B424" s="22"/>
      <c r="C424" s="22"/>
      <c r="D424" s="22"/>
      <c r="E424" s="22"/>
      <c r="F424" s="22"/>
    </row>
    <row r="425" spans="1:6" x14ac:dyDescent="0.25">
      <c r="A425" s="22"/>
      <c r="B425" s="22"/>
      <c r="C425" s="22"/>
      <c r="D425" s="22"/>
      <c r="E425" s="22"/>
      <c r="F425" s="22"/>
    </row>
    <row r="426" spans="1:6" x14ac:dyDescent="0.25">
      <c r="A426" s="22"/>
      <c r="B426" s="22"/>
      <c r="C426" s="22"/>
      <c r="D426" s="22"/>
      <c r="E426" s="22"/>
      <c r="F426" s="22"/>
    </row>
    <row r="427" spans="1:6" x14ac:dyDescent="0.25">
      <c r="A427" s="22"/>
      <c r="B427" s="22"/>
      <c r="C427" s="22"/>
      <c r="D427" s="22"/>
      <c r="E427" s="22"/>
      <c r="F427" s="22"/>
    </row>
    <row r="428" spans="1:6" x14ac:dyDescent="0.25">
      <c r="A428" s="22"/>
      <c r="B428" s="22"/>
      <c r="C428" s="22"/>
      <c r="D428" s="22"/>
      <c r="E428" s="22"/>
      <c r="F428" s="22"/>
    </row>
    <row r="429" spans="1:6" x14ac:dyDescent="0.25">
      <c r="A429" s="22"/>
      <c r="B429" s="22"/>
      <c r="C429" s="22"/>
      <c r="D429" s="22"/>
      <c r="E429" s="22"/>
      <c r="F429" s="22"/>
    </row>
    <row r="430" spans="1:6" x14ac:dyDescent="0.25">
      <c r="A430" s="22"/>
      <c r="B430" s="22"/>
      <c r="C430" s="22"/>
      <c r="D430" s="22"/>
      <c r="E430" s="22"/>
      <c r="F430" s="22"/>
    </row>
    <row r="431" spans="1:6" x14ac:dyDescent="0.25">
      <c r="A431" s="22"/>
      <c r="B431" s="22"/>
      <c r="C431" s="22"/>
      <c r="D431" s="22"/>
      <c r="E431" s="22"/>
      <c r="F431" s="22"/>
    </row>
    <row r="432" spans="1:6" x14ac:dyDescent="0.25">
      <c r="A432" s="22"/>
      <c r="B432" s="22"/>
      <c r="C432" s="22"/>
      <c r="D432" s="22"/>
      <c r="E432" s="22"/>
      <c r="F432" s="22"/>
    </row>
    <row r="433" spans="1:6" x14ac:dyDescent="0.25">
      <c r="A433" s="22"/>
      <c r="B433" s="22"/>
      <c r="C433" s="22"/>
      <c r="D433" s="22"/>
      <c r="E433" s="22"/>
      <c r="F433" s="22"/>
    </row>
    <row r="434" spans="1:6" x14ac:dyDescent="0.25">
      <c r="A434" s="22"/>
      <c r="B434" s="22"/>
      <c r="C434" s="22"/>
      <c r="D434" s="22"/>
      <c r="E434" s="22"/>
      <c r="F434" s="22"/>
    </row>
    <row r="435" spans="1:6" x14ac:dyDescent="0.25">
      <c r="A435" s="22"/>
      <c r="B435" s="22"/>
      <c r="C435" s="22"/>
      <c r="D435" s="22"/>
      <c r="E435" s="22"/>
      <c r="F435" s="22"/>
    </row>
    <row r="436" spans="1:6" x14ac:dyDescent="0.25">
      <c r="A436" s="22"/>
      <c r="B436" s="22"/>
      <c r="C436" s="22"/>
      <c r="D436" s="22"/>
      <c r="E436" s="22"/>
      <c r="F436" s="22"/>
    </row>
    <row r="437" spans="1:6" x14ac:dyDescent="0.25">
      <c r="A437" s="22"/>
      <c r="B437" s="22"/>
      <c r="C437" s="22"/>
      <c r="D437" s="22"/>
      <c r="E437" s="22"/>
      <c r="F437" s="22"/>
    </row>
    <row r="438" spans="1:6" x14ac:dyDescent="0.25">
      <c r="A438" s="22"/>
      <c r="B438" s="22"/>
      <c r="C438" s="22"/>
      <c r="D438" s="22"/>
      <c r="E438" s="22"/>
      <c r="F438" s="22"/>
    </row>
    <row r="439" spans="1:6" x14ac:dyDescent="0.25">
      <c r="A439" s="22"/>
      <c r="B439" s="22"/>
      <c r="C439" s="22"/>
      <c r="D439" s="22"/>
      <c r="E439" s="22"/>
      <c r="F439" s="22"/>
    </row>
    <row r="440" spans="1:6" x14ac:dyDescent="0.25">
      <c r="A440" s="22"/>
      <c r="B440" s="22"/>
      <c r="C440" s="22"/>
      <c r="D440" s="22"/>
      <c r="E440" s="22"/>
      <c r="F440" s="22"/>
    </row>
    <row r="441" spans="1:6" x14ac:dyDescent="0.25">
      <c r="A441" s="22"/>
      <c r="B441" s="22"/>
      <c r="C441" s="22"/>
      <c r="D441" s="22"/>
      <c r="E441" s="22"/>
      <c r="F441" s="22"/>
    </row>
    <row r="442" spans="1:6" x14ac:dyDescent="0.25">
      <c r="A442" s="22"/>
      <c r="B442" s="22"/>
      <c r="C442" s="22"/>
      <c r="D442" s="22"/>
      <c r="E442" s="22"/>
      <c r="F442" s="22"/>
    </row>
    <row r="443" spans="1:6" x14ac:dyDescent="0.25">
      <c r="A443" s="22"/>
      <c r="B443" s="22"/>
      <c r="C443" s="22"/>
      <c r="D443" s="22"/>
      <c r="E443" s="22"/>
      <c r="F443" s="22"/>
    </row>
    <row r="444" spans="1:6" x14ac:dyDescent="0.25">
      <c r="A444" s="22"/>
      <c r="B444" s="22"/>
      <c r="C444" s="22"/>
      <c r="D444" s="22"/>
      <c r="E444" s="22"/>
      <c r="F444" s="22"/>
    </row>
    <row r="445" spans="1:6" x14ac:dyDescent="0.25">
      <c r="A445" s="22"/>
      <c r="B445" s="22"/>
      <c r="C445" s="22"/>
      <c r="D445" s="22"/>
      <c r="E445" s="22"/>
      <c r="F445" s="22"/>
    </row>
    <row r="446" spans="1:6" x14ac:dyDescent="0.25">
      <c r="A446" s="22"/>
      <c r="B446" s="22"/>
      <c r="C446" s="22"/>
      <c r="D446" s="22"/>
      <c r="E446" s="22"/>
      <c r="F446" s="22"/>
    </row>
    <row r="447" spans="1:6" x14ac:dyDescent="0.25">
      <c r="A447" s="22"/>
      <c r="B447" s="22"/>
      <c r="C447" s="22"/>
      <c r="D447" s="22"/>
      <c r="E447" s="22"/>
      <c r="F447" s="22"/>
    </row>
    <row r="448" spans="1:6" x14ac:dyDescent="0.25">
      <c r="A448" s="22"/>
      <c r="B448" s="22"/>
      <c r="C448" s="22"/>
      <c r="D448" s="22"/>
      <c r="E448" s="22"/>
      <c r="F448" s="22"/>
    </row>
    <row r="449" spans="1:6" x14ac:dyDescent="0.25">
      <c r="A449" s="22"/>
      <c r="B449" s="22"/>
      <c r="C449" s="22"/>
      <c r="D449" s="22"/>
      <c r="E449" s="22"/>
      <c r="F449" s="22"/>
    </row>
    <row r="450" spans="1:6" x14ac:dyDescent="0.25">
      <c r="A450" s="22"/>
      <c r="B450" s="22"/>
      <c r="C450" s="22"/>
      <c r="D450" s="22"/>
      <c r="E450" s="22"/>
      <c r="F450" s="22"/>
    </row>
    <row r="451" spans="1:6" x14ac:dyDescent="0.25">
      <c r="A451" s="22"/>
      <c r="B451" s="22"/>
      <c r="C451" s="22"/>
      <c r="D451" s="22"/>
      <c r="E451" s="22"/>
      <c r="F451" s="22"/>
    </row>
    <row r="452" spans="1:6" x14ac:dyDescent="0.25">
      <c r="A452" s="22"/>
      <c r="B452" s="22"/>
      <c r="C452" s="22"/>
      <c r="D452" s="22"/>
      <c r="E452" s="22"/>
      <c r="F452" s="22"/>
    </row>
    <row r="453" spans="1:6" x14ac:dyDescent="0.25">
      <c r="A453" s="22"/>
      <c r="B453" s="22"/>
      <c r="C453" s="22"/>
      <c r="D453" s="22"/>
      <c r="E453" s="22"/>
      <c r="F453" s="22"/>
    </row>
    <row r="454" spans="1:6" x14ac:dyDescent="0.25">
      <c r="A454" s="22"/>
      <c r="B454" s="22"/>
      <c r="C454" s="22"/>
      <c r="D454" s="22"/>
      <c r="E454" s="22"/>
      <c r="F454" s="22"/>
    </row>
    <row r="455" spans="1:6" x14ac:dyDescent="0.25">
      <c r="A455" s="22"/>
      <c r="B455" s="22"/>
      <c r="C455" s="22"/>
      <c r="D455" s="22"/>
      <c r="E455" s="22"/>
      <c r="F455" s="22"/>
    </row>
    <row r="456" spans="1:6" x14ac:dyDescent="0.25">
      <c r="A456" s="22"/>
      <c r="B456" s="22"/>
      <c r="C456" s="22"/>
      <c r="D456" s="22"/>
      <c r="E456" s="22"/>
      <c r="F456" s="22"/>
    </row>
    <row r="457" spans="1:6" x14ac:dyDescent="0.25">
      <c r="A457" s="22"/>
      <c r="B457" s="22"/>
      <c r="C457" s="22"/>
      <c r="D457" s="22"/>
      <c r="E457" s="22"/>
      <c r="F457" s="22"/>
    </row>
    <row r="458" spans="1:6" x14ac:dyDescent="0.25">
      <c r="A458" s="22"/>
      <c r="B458" s="22"/>
      <c r="C458" s="22"/>
      <c r="D458" s="22"/>
      <c r="E458" s="22"/>
      <c r="F458" s="22"/>
    </row>
    <row r="459" spans="1:6" x14ac:dyDescent="0.25">
      <c r="A459" s="22"/>
      <c r="B459" s="22"/>
      <c r="C459" s="22"/>
      <c r="D459" s="22"/>
      <c r="E459" s="22"/>
      <c r="F459" s="22"/>
    </row>
    <row r="460" spans="1:6" x14ac:dyDescent="0.25">
      <c r="A460" s="22"/>
      <c r="B460" s="22"/>
      <c r="C460" s="22"/>
      <c r="D460" s="22"/>
      <c r="E460" s="22"/>
      <c r="F460" s="22"/>
    </row>
    <row r="461" spans="1:6" x14ac:dyDescent="0.25">
      <c r="A461" s="22"/>
      <c r="B461" s="22"/>
      <c r="C461" s="22"/>
      <c r="D461" s="22"/>
      <c r="E461" s="22"/>
      <c r="F461" s="22"/>
    </row>
    <row r="462" spans="1:6" x14ac:dyDescent="0.25">
      <c r="A462" s="22"/>
      <c r="B462" s="22"/>
      <c r="C462" s="22"/>
      <c r="D462" s="22"/>
      <c r="E462" s="22"/>
      <c r="F462" s="22"/>
    </row>
    <row r="463" spans="1:6" x14ac:dyDescent="0.25">
      <c r="A463" s="22"/>
      <c r="B463" s="22"/>
      <c r="C463" s="22"/>
      <c r="D463" s="22"/>
      <c r="E463" s="22"/>
      <c r="F463" s="22"/>
    </row>
    <row r="464" spans="1:6" x14ac:dyDescent="0.25">
      <c r="A464" s="22"/>
      <c r="B464" s="22"/>
      <c r="C464" s="22"/>
      <c r="D464" s="22"/>
      <c r="E464" s="22"/>
      <c r="F464" s="22"/>
    </row>
    <row r="465" spans="1:6" x14ac:dyDescent="0.25">
      <c r="A465" s="22"/>
      <c r="B465" s="22"/>
      <c r="C465" s="22"/>
      <c r="D465" s="22"/>
      <c r="E465" s="22"/>
      <c r="F465" s="22"/>
    </row>
    <row r="466" spans="1:6" x14ac:dyDescent="0.25">
      <c r="A466" s="22"/>
      <c r="B466" s="22"/>
      <c r="C466" s="22"/>
      <c r="D466" s="22"/>
      <c r="E466" s="22"/>
      <c r="F466" s="22"/>
    </row>
    <row r="467" spans="1:6" x14ac:dyDescent="0.25">
      <c r="A467" s="22"/>
      <c r="B467" s="22"/>
      <c r="C467" s="22"/>
      <c r="D467" s="22"/>
      <c r="E467" s="22"/>
      <c r="F467" s="22"/>
    </row>
    <row r="468" spans="1:6" x14ac:dyDescent="0.25">
      <c r="A468" s="22"/>
      <c r="B468" s="22"/>
      <c r="C468" s="22"/>
      <c r="D468" s="22"/>
      <c r="E468" s="22"/>
      <c r="F468" s="22"/>
    </row>
    <row r="469" spans="1:6" x14ac:dyDescent="0.25">
      <c r="A469" s="22"/>
      <c r="B469" s="22"/>
      <c r="C469" s="22"/>
      <c r="D469" s="22"/>
      <c r="E469" s="22"/>
      <c r="F469" s="22"/>
    </row>
    <row r="470" spans="1:6" x14ac:dyDescent="0.25">
      <c r="A470" s="22"/>
      <c r="B470" s="22"/>
      <c r="C470" s="22"/>
      <c r="D470" s="22"/>
      <c r="E470" s="22"/>
      <c r="F470" s="22"/>
    </row>
    <row r="471" spans="1:6" x14ac:dyDescent="0.25">
      <c r="A471" s="22"/>
      <c r="B471" s="22"/>
      <c r="C471" s="22"/>
      <c r="D471" s="22"/>
      <c r="E471" s="22"/>
      <c r="F471" s="22"/>
    </row>
    <row r="472" spans="1:6" x14ac:dyDescent="0.25">
      <c r="A472" s="22"/>
      <c r="B472" s="22"/>
      <c r="C472" s="22"/>
      <c r="D472" s="22"/>
      <c r="E472" s="22"/>
      <c r="F472" s="22"/>
    </row>
    <row r="473" spans="1:6" x14ac:dyDescent="0.25">
      <c r="A473" s="22"/>
      <c r="B473" s="22"/>
      <c r="C473" s="22"/>
      <c r="D473" s="22"/>
      <c r="E473" s="22"/>
      <c r="F473" s="22"/>
    </row>
    <row r="474" spans="1:6" x14ac:dyDescent="0.25">
      <c r="A474" s="22"/>
      <c r="B474" s="22"/>
      <c r="C474" s="22"/>
      <c r="D474" s="22"/>
      <c r="E474" s="22"/>
      <c r="F474" s="22"/>
    </row>
    <row r="475" spans="1:6" x14ac:dyDescent="0.25">
      <c r="A475" s="22"/>
      <c r="B475" s="22"/>
      <c r="C475" s="22"/>
      <c r="D475" s="22"/>
      <c r="E475" s="22"/>
      <c r="F475" s="22"/>
    </row>
    <row r="476" spans="1:6" x14ac:dyDescent="0.25">
      <c r="A476" s="22"/>
      <c r="B476" s="22"/>
      <c r="C476" s="22"/>
      <c r="D476" s="22"/>
      <c r="E476" s="22"/>
      <c r="F476" s="22"/>
    </row>
    <row r="477" spans="1:6" x14ac:dyDescent="0.25">
      <c r="A477" s="22"/>
      <c r="B477" s="22"/>
      <c r="C477" s="22"/>
      <c r="D477" s="22"/>
      <c r="E477" s="22"/>
      <c r="F477" s="22"/>
    </row>
    <row r="478" spans="1:6" x14ac:dyDescent="0.25">
      <c r="A478" s="22"/>
      <c r="B478" s="22"/>
      <c r="C478" s="22"/>
      <c r="D478" s="22"/>
      <c r="E478" s="22"/>
      <c r="F478" s="22"/>
    </row>
    <row r="479" spans="1:6" x14ac:dyDescent="0.25">
      <c r="A479" s="22"/>
      <c r="B479" s="22"/>
      <c r="C479" s="22"/>
      <c r="D479" s="22"/>
      <c r="E479" s="22"/>
      <c r="F479" s="22"/>
    </row>
    <row r="480" spans="1:6" x14ac:dyDescent="0.25">
      <c r="A480" s="22"/>
      <c r="B480" s="22"/>
      <c r="C480" s="22"/>
      <c r="D480" s="22"/>
      <c r="E480" s="22"/>
      <c r="F480" s="22"/>
    </row>
    <row r="481" spans="1:6" x14ac:dyDescent="0.25">
      <c r="A481" s="22"/>
      <c r="B481" s="22"/>
      <c r="C481" s="22"/>
      <c r="D481" s="22"/>
      <c r="E481" s="22"/>
      <c r="F481" s="22"/>
    </row>
    <row r="482" spans="1:6" x14ac:dyDescent="0.25">
      <c r="A482" s="22"/>
      <c r="B482" s="22"/>
      <c r="C482" s="22"/>
      <c r="D482" s="22"/>
      <c r="E482" s="22"/>
      <c r="F482" s="22"/>
    </row>
    <row r="483" spans="1:6" x14ac:dyDescent="0.25">
      <c r="A483" s="22"/>
      <c r="B483" s="22"/>
      <c r="C483" s="22"/>
      <c r="D483" s="22"/>
      <c r="E483" s="22"/>
      <c r="F483" s="22"/>
    </row>
    <row r="484" spans="1:6" x14ac:dyDescent="0.25">
      <c r="A484" s="22"/>
      <c r="B484" s="22"/>
      <c r="C484" s="22"/>
      <c r="D484" s="22"/>
      <c r="E484" s="22"/>
      <c r="F484" s="22"/>
    </row>
    <row r="485" spans="1:6" x14ac:dyDescent="0.25">
      <c r="A485" s="22"/>
      <c r="B485" s="22"/>
      <c r="C485" s="22"/>
      <c r="D485" s="22"/>
      <c r="E485" s="22"/>
      <c r="F485" s="22"/>
    </row>
    <row r="486" spans="1:6" x14ac:dyDescent="0.25">
      <c r="A486" s="22"/>
      <c r="B486" s="22"/>
      <c r="C486" s="22"/>
      <c r="D486" s="22"/>
      <c r="E486" s="22"/>
      <c r="F486" s="22"/>
    </row>
    <row r="487" spans="1:6" x14ac:dyDescent="0.25">
      <c r="A487" s="22"/>
      <c r="B487" s="22"/>
      <c r="C487" s="22"/>
      <c r="D487" s="22"/>
      <c r="E487" s="22"/>
      <c r="F487" s="22"/>
    </row>
    <row r="488" spans="1:6" x14ac:dyDescent="0.25">
      <c r="A488" s="22"/>
      <c r="B488" s="22"/>
      <c r="C488" s="22"/>
      <c r="D488" s="22"/>
      <c r="E488" s="22"/>
      <c r="F488" s="22"/>
    </row>
    <row r="489" spans="1:6" x14ac:dyDescent="0.25">
      <c r="A489" s="22"/>
      <c r="B489" s="22"/>
      <c r="C489" s="22"/>
      <c r="D489" s="22"/>
      <c r="E489" s="22"/>
      <c r="F489" s="22"/>
    </row>
    <row r="490" spans="1:6" x14ac:dyDescent="0.25">
      <c r="A490" s="22"/>
      <c r="B490" s="22"/>
      <c r="C490" s="22"/>
      <c r="D490" s="22"/>
      <c r="E490" s="22"/>
      <c r="F490" s="22"/>
    </row>
    <row r="491" spans="1:6" x14ac:dyDescent="0.25">
      <c r="A491" s="22"/>
      <c r="B491" s="22"/>
      <c r="C491" s="22"/>
      <c r="D491" s="22"/>
      <c r="E491" s="22"/>
      <c r="F491" s="22"/>
    </row>
    <row r="492" spans="1:6" x14ac:dyDescent="0.25">
      <c r="A492" s="22"/>
      <c r="B492" s="22"/>
      <c r="C492" s="22"/>
      <c r="D492" s="22"/>
      <c r="E492" s="22"/>
      <c r="F492" s="22"/>
    </row>
    <row r="493" spans="1:6" x14ac:dyDescent="0.25">
      <c r="A493" s="22"/>
      <c r="B493" s="22"/>
      <c r="C493" s="22"/>
      <c r="D493" s="22"/>
      <c r="E493" s="22"/>
      <c r="F493" s="22"/>
    </row>
    <row r="494" spans="1:6" x14ac:dyDescent="0.25">
      <c r="A494" s="22"/>
      <c r="B494" s="22"/>
      <c r="C494" s="22"/>
      <c r="D494" s="22"/>
      <c r="E494" s="22"/>
      <c r="F494" s="22"/>
    </row>
    <row r="495" spans="1:6" x14ac:dyDescent="0.25">
      <c r="A495" s="22"/>
      <c r="B495" s="22"/>
      <c r="C495" s="22"/>
      <c r="D495" s="22"/>
      <c r="E495" s="22"/>
      <c r="F495" s="22"/>
    </row>
    <row r="496" spans="1:6" x14ac:dyDescent="0.25">
      <c r="A496" s="22"/>
      <c r="B496" s="22"/>
      <c r="C496" s="22"/>
      <c r="D496" s="22"/>
      <c r="E496" s="22"/>
      <c r="F496" s="22"/>
    </row>
    <row r="497" spans="1:6" x14ac:dyDescent="0.25">
      <c r="A497" s="22"/>
      <c r="B497" s="22"/>
      <c r="C497" s="22"/>
      <c r="D497" s="22"/>
      <c r="E497" s="22"/>
      <c r="F497" s="22"/>
    </row>
    <row r="498" spans="1:6" x14ac:dyDescent="0.25">
      <c r="A498" s="22"/>
      <c r="B498" s="22"/>
      <c r="C498" s="22"/>
      <c r="D498" s="22"/>
      <c r="E498" s="22"/>
      <c r="F498" s="22"/>
    </row>
    <row r="499" spans="1:6" x14ac:dyDescent="0.25">
      <c r="A499" s="22"/>
      <c r="B499" s="22"/>
      <c r="C499" s="22"/>
      <c r="D499" s="22"/>
      <c r="E499" s="22"/>
      <c r="F499" s="22"/>
    </row>
    <row r="500" spans="1:6" x14ac:dyDescent="0.25">
      <c r="A500" s="22"/>
      <c r="B500" s="22"/>
      <c r="C500" s="22"/>
      <c r="D500" s="22"/>
      <c r="E500" s="22"/>
      <c r="F500" s="22"/>
    </row>
    <row r="501" spans="1:6" x14ac:dyDescent="0.25">
      <c r="A501" s="22"/>
      <c r="B501" s="22"/>
      <c r="C501" s="22"/>
      <c r="D501" s="22"/>
      <c r="E501" s="22"/>
      <c r="F501" s="22"/>
    </row>
    <row r="502" spans="1:6" x14ac:dyDescent="0.25">
      <c r="A502" s="22"/>
      <c r="B502" s="22"/>
      <c r="C502" s="22"/>
      <c r="D502" s="22"/>
      <c r="E502" s="22"/>
      <c r="F502" s="22"/>
    </row>
    <row r="503" spans="1:6" x14ac:dyDescent="0.25">
      <c r="A503" s="22"/>
      <c r="B503" s="22"/>
      <c r="C503" s="22"/>
      <c r="D503" s="22"/>
      <c r="E503" s="22"/>
      <c r="F503" s="22"/>
    </row>
    <row r="504" spans="1:6" x14ac:dyDescent="0.25">
      <c r="A504" s="22"/>
      <c r="B504" s="22"/>
      <c r="C504" s="22"/>
      <c r="D504" s="22"/>
      <c r="E504" s="22"/>
      <c r="F504" s="22"/>
    </row>
    <row r="505" spans="1:6" x14ac:dyDescent="0.25">
      <c r="A505" s="22"/>
      <c r="B505" s="22"/>
      <c r="C505" s="22"/>
      <c r="D505" s="22"/>
      <c r="E505" s="22"/>
      <c r="F505" s="22"/>
    </row>
    <row r="506" spans="1:6" x14ac:dyDescent="0.25">
      <c r="A506" s="22"/>
      <c r="B506" s="22"/>
      <c r="C506" s="22"/>
      <c r="D506" s="22"/>
      <c r="E506" s="22"/>
      <c r="F506" s="22"/>
    </row>
    <row r="507" spans="1:6" x14ac:dyDescent="0.25">
      <c r="A507" s="22"/>
      <c r="B507" s="22"/>
      <c r="C507" s="22"/>
      <c r="D507" s="22"/>
      <c r="E507" s="22"/>
      <c r="F507" s="22"/>
    </row>
    <row r="508" spans="1:6" x14ac:dyDescent="0.25">
      <c r="A508" s="22"/>
      <c r="B508" s="22"/>
      <c r="C508" s="22"/>
      <c r="D508" s="22"/>
      <c r="E508" s="22"/>
      <c r="F508" s="22"/>
    </row>
    <row r="509" spans="1:6" x14ac:dyDescent="0.25">
      <c r="A509" s="22"/>
      <c r="B509" s="22"/>
      <c r="C509" s="22"/>
      <c r="D509" s="22"/>
      <c r="E509" s="22"/>
      <c r="F509" s="22"/>
    </row>
    <row r="510" spans="1:6" x14ac:dyDescent="0.25">
      <c r="A510" s="22"/>
      <c r="B510" s="22"/>
      <c r="C510" s="22"/>
      <c r="D510" s="22"/>
      <c r="E510" s="22"/>
      <c r="F510" s="22"/>
    </row>
    <row r="511" spans="1:6" x14ac:dyDescent="0.25">
      <c r="A511" s="22"/>
      <c r="B511" s="22"/>
      <c r="C511" s="22"/>
      <c r="D511" s="22"/>
      <c r="E511" s="22"/>
      <c r="F511" s="22"/>
    </row>
    <row r="512" spans="1:6" x14ac:dyDescent="0.25">
      <c r="A512" s="22"/>
      <c r="B512" s="22"/>
      <c r="C512" s="22"/>
      <c r="D512" s="22"/>
      <c r="E512" s="22"/>
      <c r="F512" s="22"/>
    </row>
    <row r="513" spans="1:6" x14ac:dyDescent="0.25">
      <c r="A513" s="22"/>
      <c r="B513" s="22"/>
      <c r="C513" s="22"/>
      <c r="D513" s="22"/>
      <c r="E513" s="22"/>
      <c r="F513" s="22"/>
    </row>
    <row r="514" spans="1:6" x14ac:dyDescent="0.25">
      <c r="A514" s="22"/>
      <c r="B514" s="22"/>
      <c r="C514" s="22"/>
      <c r="D514" s="22"/>
      <c r="E514" s="22"/>
      <c r="F514" s="22"/>
    </row>
    <row r="515" spans="1:6" x14ac:dyDescent="0.25">
      <c r="A515" s="22"/>
      <c r="B515" s="22"/>
      <c r="C515" s="22"/>
      <c r="D515" s="22"/>
      <c r="E515" s="22"/>
      <c r="F515" s="22"/>
    </row>
    <row r="516" spans="1:6" x14ac:dyDescent="0.25">
      <c r="A516" s="22"/>
      <c r="B516" s="22"/>
      <c r="C516" s="22"/>
      <c r="D516" s="22"/>
      <c r="E516" s="22"/>
      <c r="F516" s="22"/>
    </row>
    <row r="517" spans="1:6" x14ac:dyDescent="0.25">
      <c r="A517" s="22"/>
      <c r="B517" s="22"/>
      <c r="C517" s="22"/>
      <c r="D517" s="22"/>
      <c r="E517" s="22"/>
      <c r="F517" s="22"/>
    </row>
    <row r="518" spans="1:6" x14ac:dyDescent="0.25">
      <c r="A518" s="22"/>
      <c r="B518" s="22"/>
      <c r="C518" s="22"/>
      <c r="D518" s="22"/>
      <c r="E518" s="22"/>
      <c r="F518" s="22"/>
    </row>
    <row r="519" spans="1:6" x14ac:dyDescent="0.25">
      <c r="A519" s="22"/>
      <c r="B519" s="22"/>
      <c r="C519" s="22"/>
      <c r="D519" s="22"/>
      <c r="E519" s="22"/>
      <c r="F519" s="22"/>
    </row>
    <row r="520" spans="1:6" x14ac:dyDescent="0.25">
      <c r="A520" s="22"/>
      <c r="B520" s="22"/>
      <c r="C520" s="22"/>
      <c r="D520" s="22"/>
      <c r="E520" s="22"/>
      <c r="F520" s="22"/>
    </row>
    <row r="521" spans="1:6" x14ac:dyDescent="0.25">
      <c r="A521" s="22"/>
      <c r="B521" s="22"/>
      <c r="C521" s="22"/>
      <c r="D521" s="22"/>
      <c r="E521" s="22"/>
      <c r="F521" s="22"/>
    </row>
    <row r="522" spans="1:6" x14ac:dyDescent="0.25">
      <c r="A522" s="22"/>
      <c r="B522" s="22"/>
      <c r="C522" s="22"/>
      <c r="D522" s="22"/>
      <c r="E522" s="22"/>
      <c r="F522" s="22"/>
    </row>
    <row r="523" spans="1:6" x14ac:dyDescent="0.25">
      <c r="A523" s="22"/>
      <c r="B523" s="22"/>
      <c r="C523" s="22"/>
      <c r="D523" s="22"/>
      <c r="E523" s="22"/>
      <c r="F523" s="22"/>
    </row>
    <row r="524" spans="1:6" x14ac:dyDescent="0.25">
      <c r="A524" s="22"/>
      <c r="B524" s="22"/>
      <c r="C524" s="22"/>
      <c r="D524" s="22"/>
      <c r="E524" s="22"/>
      <c r="F524" s="22"/>
    </row>
    <row r="525" spans="1:6" x14ac:dyDescent="0.25">
      <c r="A525" s="22"/>
      <c r="B525" s="22"/>
      <c r="C525" s="22"/>
      <c r="D525" s="22"/>
      <c r="E525" s="22"/>
      <c r="F525" s="22"/>
    </row>
    <row r="526" spans="1:6" x14ac:dyDescent="0.25">
      <c r="A526" s="22"/>
      <c r="B526" s="22"/>
      <c r="C526" s="22"/>
      <c r="D526" s="22"/>
      <c r="E526" s="22"/>
      <c r="F526" s="22"/>
    </row>
    <row r="527" spans="1:6" x14ac:dyDescent="0.25">
      <c r="A527" s="22"/>
      <c r="B527" s="22"/>
      <c r="C527" s="22"/>
      <c r="D527" s="22"/>
      <c r="E527" s="22"/>
      <c r="F527" s="22"/>
    </row>
    <row r="528" spans="1:6" x14ac:dyDescent="0.25">
      <c r="A528" s="22"/>
      <c r="B528" s="22"/>
      <c r="C528" s="22"/>
      <c r="D528" s="22"/>
      <c r="E528" s="22"/>
      <c r="F528" s="22"/>
    </row>
    <row r="529" spans="1:6" x14ac:dyDescent="0.25">
      <c r="A529" s="22"/>
      <c r="B529" s="22"/>
      <c r="C529" s="22"/>
      <c r="D529" s="22"/>
      <c r="E529" s="22"/>
      <c r="F529" s="22"/>
    </row>
    <row r="530" spans="1:6" x14ac:dyDescent="0.25">
      <c r="A530" s="22"/>
      <c r="B530" s="22"/>
      <c r="C530" s="22"/>
      <c r="D530" s="22"/>
      <c r="E530" s="22"/>
      <c r="F530" s="22"/>
    </row>
    <row r="531" spans="1:6" x14ac:dyDescent="0.25">
      <c r="A531" s="22"/>
      <c r="B531" s="22"/>
      <c r="C531" s="22"/>
      <c r="D531" s="22"/>
      <c r="E531" s="22"/>
      <c r="F531" s="22"/>
    </row>
    <row r="532" spans="1:6" x14ac:dyDescent="0.25">
      <c r="A532" s="22"/>
      <c r="B532" s="22"/>
      <c r="C532" s="22"/>
      <c r="D532" s="22"/>
      <c r="E532" s="22"/>
      <c r="F532" s="22"/>
    </row>
    <row r="533" spans="1:6" x14ac:dyDescent="0.25">
      <c r="A533" s="22"/>
      <c r="B533" s="22"/>
      <c r="C533" s="22"/>
      <c r="D533" s="22"/>
      <c r="E533" s="22"/>
      <c r="F533" s="22"/>
    </row>
    <row r="534" spans="1:6" x14ac:dyDescent="0.25">
      <c r="A534" s="22"/>
      <c r="B534" s="22"/>
      <c r="C534" s="22"/>
      <c r="D534" s="22"/>
      <c r="E534" s="22"/>
      <c r="F534" s="22"/>
    </row>
    <row r="535" spans="1:6" x14ac:dyDescent="0.25">
      <c r="A535" s="22"/>
      <c r="B535" s="22"/>
      <c r="C535" s="22"/>
      <c r="D535" s="22"/>
      <c r="E535" s="22"/>
      <c r="F535" s="22"/>
    </row>
    <row r="536" spans="1:6" x14ac:dyDescent="0.25">
      <c r="A536" s="22"/>
      <c r="B536" s="22"/>
      <c r="C536" s="22"/>
      <c r="D536" s="22"/>
      <c r="E536" s="22"/>
      <c r="F536" s="22"/>
    </row>
    <row r="537" spans="1:6" x14ac:dyDescent="0.25">
      <c r="A537" s="22"/>
      <c r="B537" s="22"/>
      <c r="C537" s="22"/>
      <c r="D537" s="22"/>
      <c r="E537" s="22"/>
      <c r="F537" s="22"/>
    </row>
    <row r="538" spans="1:6" x14ac:dyDescent="0.25">
      <c r="A538" s="22"/>
      <c r="B538" s="22"/>
      <c r="C538" s="22"/>
      <c r="D538" s="22"/>
      <c r="E538" s="22"/>
      <c r="F538" s="22"/>
    </row>
    <row r="539" spans="1:6" x14ac:dyDescent="0.25">
      <c r="A539" s="22"/>
      <c r="B539" s="22"/>
      <c r="C539" s="22"/>
      <c r="D539" s="22"/>
      <c r="E539" s="22"/>
      <c r="F539" s="22"/>
    </row>
    <row r="540" spans="1:6" x14ac:dyDescent="0.25">
      <c r="A540" s="22"/>
      <c r="B540" s="22"/>
      <c r="C540" s="22"/>
      <c r="D540" s="22"/>
      <c r="E540" s="22"/>
      <c r="F540" s="22"/>
    </row>
    <row r="541" spans="1:6" x14ac:dyDescent="0.25">
      <c r="A541" s="22"/>
      <c r="B541" s="22"/>
      <c r="C541" s="22"/>
      <c r="D541" s="22"/>
      <c r="E541" s="22"/>
      <c r="F541" s="22"/>
    </row>
    <row r="542" spans="1:6" x14ac:dyDescent="0.25">
      <c r="A542" s="22"/>
      <c r="B542" s="22"/>
      <c r="C542" s="22"/>
      <c r="D542" s="22"/>
      <c r="E542" s="22"/>
      <c r="F542" s="22"/>
    </row>
    <row r="543" spans="1:6" x14ac:dyDescent="0.25">
      <c r="A543" s="22"/>
      <c r="B543" s="22"/>
      <c r="C543" s="22"/>
      <c r="D543" s="22"/>
      <c r="E543" s="22"/>
      <c r="F543" s="22"/>
    </row>
    <row r="544" spans="1:6" x14ac:dyDescent="0.25">
      <c r="A544" s="22"/>
      <c r="B544" s="22"/>
      <c r="C544" s="22"/>
      <c r="D544" s="22"/>
      <c r="E544" s="22"/>
      <c r="F544" s="22"/>
    </row>
    <row r="545" spans="1:6" x14ac:dyDescent="0.25">
      <c r="A545" s="22"/>
      <c r="B545" s="22"/>
      <c r="C545" s="22"/>
      <c r="D545" s="22"/>
      <c r="E545" s="22"/>
      <c r="F545" s="22"/>
    </row>
    <row r="546" spans="1:6" x14ac:dyDescent="0.25">
      <c r="A546" s="22"/>
      <c r="B546" s="22"/>
      <c r="C546" s="22"/>
      <c r="D546" s="22"/>
      <c r="E546" s="22"/>
      <c r="F546" s="22"/>
    </row>
    <row r="547" spans="1:6" x14ac:dyDescent="0.25">
      <c r="A547" s="22"/>
      <c r="B547" s="22"/>
      <c r="C547" s="22"/>
      <c r="D547" s="22"/>
      <c r="E547" s="22"/>
      <c r="F547" s="22"/>
    </row>
    <row r="548" spans="1:6" x14ac:dyDescent="0.25">
      <c r="A548" s="22"/>
      <c r="B548" s="22"/>
      <c r="C548" s="22"/>
      <c r="D548" s="22"/>
      <c r="E548" s="22"/>
      <c r="F548" s="22"/>
    </row>
    <row r="549" spans="1:6" x14ac:dyDescent="0.25">
      <c r="A549" s="22"/>
      <c r="B549" s="22"/>
      <c r="C549" s="22"/>
      <c r="D549" s="22"/>
      <c r="E549" s="22"/>
      <c r="F549" s="22"/>
    </row>
    <row r="550" spans="1:6" x14ac:dyDescent="0.25">
      <c r="A550" s="22"/>
      <c r="B550" s="22"/>
      <c r="C550" s="22"/>
      <c r="D550" s="22"/>
      <c r="E550" s="22"/>
      <c r="F550" s="22"/>
    </row>
    <row r="551" spans="1:6" x14ac:dyDescent="0.25">
      <c r="A551" s="22"/>
      <c r="B551" s="22"/>
      <c r="C551" s="22"/>
      <c r="D551" s="22"/>
      <c r="E551" s="22"/>
      <c r="F551" s="22"/>
    </row>
    <row r="552" spans="1:6" x14ac:dyDescent="0.25">
      <c r="A552" s="22"/>
      <c r="B552" s="22"/>
      <c r="C552" s="22"/>
      <c r="D552" s="22"/>
      <c r="E552" s="22"/>
      <c r="F552" s="22"/>
    </row>
    <row r="553" spans="1:6" x14ac:dyDescent="0.25">
      <c r="A553" s="22"/>
      <c r="B553" s="22"/>
      <c r="C553" s="22"/>
      <c r="D553" s="22"/>
      <c r="E553" s="22"/>
      <c r="F553" s="22"/>
    </row>
    <row r="554" spans="1:6" x14ac:dyDescent="0.25">
      <c r="A554" s="22"/>
      <c r="B554" s="22"/>
      <c r="C554" s="22"/>
      <c r="D554" s="22"/>
      <c r="E554" s="22"/>
      <c r="F554" s="22"/>
    </row>
    <row r="555" spans="1:6" x14ac:dyDescent="0.25">
      <c r="A555" s="22"/>
      <c r="B555" s="22"/>
      <c r="C555" s="22"/>
      <c r="D555" s="22"/>
      <c r="E555" s="22"/>
      <c r="F555" s="22"/>
    </row>
    <row r="556" spans="1:6" x14ac:dyDescent="0.25">
      <c r="A556" s="22"/>
      <c r="B556" s="22"/>
      <c r="C556" s="22"/>
      <c r="D556" s="22"/>
      <c r="E556" s="22"/>
      <c r="F556" s="22"/>
    </row>
    <row r="557" spans="1:6" x14ac:dyDescent="0.25">
      <c r="A557" s="22"/>
      <c r="B557" s="22"/>
      <c r="C557" s="22"/>
      <c r="D557" s="22"/>
      <c r="E557" s="22"/>
      <c r="F557" s="22"/>
    </row>
    <row r="558" spans="1:6" x14ac:dyDescent="0.25">
      <c r="A558" s="22"/>
      <c r="B558" s="22"/>
      <c r="C558" s="22"/>
      <c r="D558" s="22"/>
      <c r="E558" s="22"/>
      <c r="F558" s="22"/>
    </row>
    <row r="559" spans="1:6" x14ac:dyDescent="0.25">
      <c r="A559" s="22"/>
      <c r="B559" s="22"/>
      <c r="C559" s="22"/>
      <c r="D559" s="22"/>
      <c r="E559" s="22"/>
      <c r="F559" s="22"/>
    </row>
    <row r="560" spans="1:6" x14ac:dyDescent="0.25">
      <c r="A560" s="22"/>
      <c r="B560" s="22"/>
      <c r="C560" s="22"/>
      <c r="D560" s="22"/>
      <c r="E560" s="22"/>
      <c r="F560" s="22"/>
    </row>
    <row r="561" spans="1:6" x14ac:dyDescent="0.25">
      <c r="A561" s="22"/>
      <c r="B561" s="22"/>
      <c r="C561" s="22"/>
      <c r="D561" s="22"/>
      <c r="E561" s="22"/>
      <c r="F561" s="22"/>
    </row>
    <row r="562" spans="1:6" x14ac:dyDescent="0.25">
      <c r="A562" s="22"/>
      <c r="B562" s="22"/>
      <c r="C562" s="22"/>
      <c r="D562" s="22"/>
      <c r="E562" s="22"/>
      <c r="F562" s="22"/>
    </row>
    <row r="563" spans="1:6" x14ac:dyDescent="0.25">
      <c r="A563" s="22"/>
      <c r="B563" s="22"/>
      <c r="C563" s="22"/>
      <c r="D563" s="22"/>
      <c r="E563" s="22"/>
      <c r="F563" s="22"/>
    </row>
    <row r="564" spans="1:6" x14ac:dyDescent="0.25">
      <c r="A564" s="22"/>
      <c r="B564" s="22"/>
      <c r="C564" s="22"/>
      <c r="D564" s="22"/>
      <c r="E564" s="22"/>
      <c r="F564" s="22"/>
    </row>
    <row r="565" spans="1:6" x14ac:dyDescent="0.25">
      <c r="A565" s="22"/>
      <c r="B565" s="22"/>
      <c r="C565" s="22"/>
      <c r="D565" s="22"/>
      <c r="E565" s="22"/>
      <c r="F565" s="22"/>
    </row>
    <row r="566" spans="1:6" x14ac:dyDescent="0.25">
      <c r="A566" s="22"/>
      <c r="B566" s="22"/>
      <c r="C566" s="22"/>
      <c r="D566" s="22"/>
      <c r="E566" s="22"/>
      <c r="F566" s="22"/>
    </row>
    <row r="567" spans="1:6" x14ac:dyDescent="0.25">
      <c r="A567" s="22"/>
      <c r="B567" s="22"/>
      <c r="C567" s="22"/>
      <c r="D567" s="22"/>
      <c r="E567" s="22"/>
      <c r="F567" s="22"/>
    </row>
    <row r="568" spans="1:6" x14ac:dyDescent="0.25">
      <c r="A568" s="22"/>
      <c r="B568" s="22"/>
      <c r="C568" s="22"/>
      <c r="D568" s="22"/>
      <c r="E568" s="22"/>
      <c r="F568" s="22"/>
    </row>
    <row r="569" spans="1:6" x14ac:dyDescent="0.25">
      <c r="A569" s="22"/>
      <c r="B569" s="22"/>
      <c r="C569" s="22"/>
      <c r="D569" s="22"/>
      <c r="E569" s="22"/>
      <c r="F569" s="22"/>
    </row>
    <row r="570" spans="1:6" x14ac:dyDescent="0.25">
      <c r="A570" s="22"/>
      <c r="B570" s="22"/>
      <c r="C570" s="22"/>
      <c r="D570" s="22"/>
      <c r="E570" s="22"/>
      <c r="F570" s="22"/>
    </row>
    <row r="571" spans="1:6" x14ac:dyDescent="0.25">
      <c r="A571" s="22"/>
      <c r="B571" s="22"/>
      <c r="C571" s="22"/>
      <c r="D571" s="22"/>
      <c r="E571" s="22"/>
      <c r="F571" s="22"/>
    </row>
    <row r="572" spans="1:6" x14ac:dyDescent="0.25">
      <c r="A572" s="22"/>
      <c r="B572" s="22"/>
      <c r="C572" s="22"/>
      <c r="D572" s="22"/>
      <c r="E572" s="22"/>
      <c r="F572" s="22"/>
    </row>
    <row r="573" spans="1:6" x14ac:dyDescent="0.25">
      <c r="A573" s="22"/>
      <c r="B573" s="22"/>
      <c r="C573" s="22"/>
      <c r="D573" s="22"/>
      <c r="E573" s="22"/>
      <c r="F573" s="22"/>
    </row>
    <row r="574" spans="1:6" x14ac:dyDescent="0.25">
      <c r="A574" s="22"/>
      <c r="B574" s="22"/>
      <c r="C574" s="22"/>
      <c r="D574" s="22"/>
      <c r="E574" s="22"/>
      <c r="F574" s="22"/>
    </row>
    <row r="575" spans="1:6" x14ac:dyDescent="0.25">
      <c r="A575" s="22"/>
      <c r="B575" s="22"/>
      <c r="C575" s="22"/>
      <c r="D575" s="22"/>
      <c r="E575" s="22"/>
      <c r="F575" s="22"/>
    </row>
    <row r="576" spans="1:6" x14ac:dyDescent="0.25">
      <c r="A576" s="22"/>
      <c r="B576" s="22"/>
      <c r="C576" s="22"/>
      <c r="D576" s="22"/>
      <c r="E576" s="22"/>
      <c r="F576" s="22"/>
    </row>
    <row r="577" spans="1:6" x14ac:dyDescent="0.25">
      <c r="A577" s="22"/>
      <c r="B577" s="22"/>
      <c r="C577" s="22"/>
      <c r="D577" s="22"/>
      <c r="E577" s="22"/>
      <c r="F577" s="22"/>
    </row>
    <row r="578" spans="1:6" x14ac:dyDescent="0.25">
      <c r="A578" s="22"/>
      <c r="B578" s="22"/>
      <c r="C578" s="22"/>
      <c r="D578" s="22"/>
      <c r="E578" s="22"/>
      <c r="F578" s="22"/>
    </row>
    <row r="579" spans="1:6" x14ac:dyDescent="0.25">
      <c r="A579" s="22"/>
      <c r="B579" s="22"/>
      <c r="C579" s="22"/>
      <c r="D579" s="22"/>
      <c r="E579" s="22"/>
      <c r="F579" s="22"/>
    </row>
    <row r="580" spans="1:6" x14ac:dyDescent="0.25">
      <c r="A580" s="22"/>
      <c r="B580" s="22"/>
      <c r="C580" s="22"/>
      <c r="D580" s="22"/>
      <c r="E580" s="22"/>
      <c r="F580" s="22"/>
    </row>
    <row r="581" spans="1:6" x14ac:dyDescent="0.25">
      <c r="A581" s="22"/>
      <c r="B581" s="22"/>
      <c r="C581" s="22"/>
      <c r="D581" s="22"/>
      <c r="E581" s="22"/>
      <c r="F581" s="22"/>
    </row>
    <row r="582" spans="1:6" x14ac:dyDescent="0.25">
      <c r="A582" s="22"/>
      <c r="B582" s="22"/>
      <c r="C582" s="22"/>
      <c r="D582" s="22"/>
      <c r="E582" s="22"/>
      <c r="F582" s="22"/>
    </row>
    <row r="583" spans="1:6" x14ac:dyDescent="0.25">
      <c r="A583" s="22"/>
      <c r="B583" s="22"/>
      <c r="C583" s="22"/>
      <c r="D583" s="22"/>
      <c r="E583" s="22"/>
      <c r="F583" s="22"/>
    </row>
    <row r="584" spans="1:6" x14ac:dyDescent="0.25">
      <c r="A584" s="22"/>
      <c r="B584" s="22"/>
      <c r="C584" s="22"/>
      <c r="D584" s="22"/>
      <c r="E584" s="22"/>
      <c r="F584" s="22"/>
    </row>
    <row r="585" spans="1:6" x14ac:dyDescent="0.25">
      <c r="A585" s="22"/>
      <c r="B585" s="22"/>
      <c r="C585" s="22"/>
      <c r="D585" s="22"/>
      <c r="E585" s="22"/>
      <c r="F585" s="22"/>
    </row>
    <row r="586" spans="1:6" x14ac:dyDescent="0.25">
      <c r="A586" s="22"/>
      <c r="B586" s="22"/>
      <c r="C586" s="22"/>
      <c r="D586" s="22"/>
      <c r="E586" s="22"/>
      <c r="F586" s="22"/>
    </row>
    <row r="587" spans="1:6" x14ac:dyDescent="0.25">
      <c r="A587" s="22"/>
      <c r="B587" s="22"/>
      <c r="C587" s="22"/>
      <c r="D587" s="22"/>
      <c r="E587" s="22"/>
      <c r="F587" s="22"/>
    </row>
    <row r="588" spans="1:6" x14ac:dyDescent="0.25">
      <c r="A588" s="22"/>
      <c r="B588" s="22"/>
      <c r="C588" s="22"/>
      <c r="D588" s="22"/>
      <c r="E588" s="22"/>
      <c r="F588" s="22"/>
    </row>
    <row r="589" spans="1:6" x14ac:dyDescent="0.25">
      <c r="A589" s="22"/>
      <c r="B589" s="22"/>
      <c r="C589" s="22"/>
      <c r="D589" s="22"/>
      <c r="E589" s="22"/>
      <c r="F589" s="22"/>
    </row>
    <row r="590" spans="1:6" x14ac:dyDescent="0.25">
      <c r="A590" s="22"/>
      <c r="B590" s="22"/>
      <c r="C590" s="22"/>
      <c r="D590" s="22"/>
      <c r="E590" s="22"/>
      <c r="F590" s="22"/>
    </row>
    <row r="591" spans="1:6" x14ac:dyDescent="0.25">
      <c r="A591" s="22"/>
      <c r="B591" s="22"/>
      <c r="C591" s="22"/>
      <c r="D591" s="22"/>
      <c r="E591" s="22"/>
      <c r="F591" s="22"/>
    </row>
    <row r="592" spans="1:6" x14ac:dyDescent="0.25">
      <c r="A592" s="22"/>
      <c r="B592" s="22"/>
      <c r="C592" s="22"/>
      <c r="D592" s="22"/>
      <c r="E592" s="22"/>
      <c r="F592" s="22"/>
    </row>
    <row r="593" spans="1:6" x14ac:dyDescent="0.25">
      <c r="A593" s="22"/>
      <c r="B593" s="22"/>
      <c r="C593" s="22"/>
      <c r="D593" s="22"/>
      <c r="E593" s="22"/>
      <c r="F593" s="22"/>
    </row>
    <row r="594" spans="1:6" x14ac:dyDescent="0.25">
      <c r="A594" s="22"/>
      <c r="B594" s="22"/>
      <c r="C594" s="22"/>
      <c r="D594" s="22"/>
      <c r="E594" s="22"/>
      <c r="F594" s="22"/>
    </row>
    <row r="595" spans="1:6" x14ac:dyDescent="0.25">
      <c r="A595" s="22"/>
      <c r="B595" s="22"/>
      <c r="C595" s="22"/>
      <c r="D595" s="22"/>
      <c r="E595" s="22"/>
      <c r="F595" s="22"/>
    </row>
    <row r="596" spans="1:6" x14ac:dyDescent="0.25">
      <c r="A596" s="22"/>
      <c r="B596" s="22"/>
      <c r="C596" s="22"/>
      <c r="D596" s="22"/>
      <c r="E596" s="22"/>
      <c r="F596" s="22"/>
    </row>
    <row r="597" spans="1:6" x14ac:dyDescent="0.25">
      <c r="A597" s="22"/>
      <c r="B597" s="22"/>
      <c r="C597" s="22"/>
      <c r="D597" s="22"/>
      <c r="E597" s="22"/>
      <c r="F597" s="22"/>
    </row>
    <row r="598" spans="1:6" x14ac:dyDescent="0.25">
      <c r="A598" s="22"/>
      <c r="B598" s="22"/>
      <c r="C598" s="22"/>
      <c r="D598" s="22"/>
      <c r="E598" s="22"/>
      <c r="F598" s="22"/>
    </row>
    <row r="599" spans="1:6" x14ac:dyDescent="0.25">
      <c r="A599" s="22"/>
      <c r="B599" s="22"/>
      <c r="C599" s="22"/>
      <c r="D599" s="22"/>
      <c r="E599" s="22"/>
      <c r="F599" s="22"/>
    </row>
    <row r="600" spans="1:6" x14ac:dyDescent="0.25">
      <c r="A600" s="22"/>
      <c r="B600" s="22"/>
      <c r="C600" s="22"/>
      <c r="D600" s="22"/>
      <c r="E600" s="22"/>
      <c r="F600" s="22"/>
    </row>
    <row r="601" spans="1:6" x14ac:dyDescent="0.25">
      <c r="A601" s="22"/>
      <c r="B601" s="22"/>
      <c r="C601" s="22"/>
      <c r="D601" s="22"/>
      <c r="E601" s="22"/>
      <c r="F601" s="22"/>
    </row>
    <row r="602" spans="1:6" x14ac:dyDescent="0.25">
      <c r="A602" s="22"/>
      <c r="B602" s="22"/>
      <c r="C602" s="22"/>
      <c r="D602" s="22"/>
      <c r="E602" s="22"/>
      <c r="F602" s="22"/>
    </row>
    <row r="603" spans="1:6" x14ac:dyDescent="0.25">
      <c r="A603" s="22"/>
      <c r="B603" s="22"/>
      <c r="C603" s="22"/>
      <c r="D603" s="22"/>
      <c r="E603" s="22"/>
      <c r="F603" s="22"/>
    </row>
    <row r="604" spans="1:6" x14ac:dyDescent="0.25">
      <c r="A604" s="22"/>
      <c r="B604" s="22"/>
      <c r="C604" s="22"/>
      <c r="D604" s="22"/>
      <c r="E604" s="22"/>
      <c r="F604" s="22"/>
    </row>
    <row r="605" spans="1:6" x14ac:dyDescent="0.25">
      <c r="A605" s="22"/>
      <c r="B605" s="22"/>
      <c r="C605" s="22"/>
      <c r="D605" s="22"/>
      <c r="E605" s="22"/>
      <c r="F605" s="22"/>
    </row>
    <row r="606" spans="1:6" x14ac:dyDescent="0.25">
      <c r="A606" s="22"/>
      <c r="B606" s="22"/>
      <c r="C606" s="22"/>
      <c r="D606" s="22"/>
      <c r="E606" s="22"/>
      <c r="F606" s="22"/>
    </row>
    <row r="607" spans="1:6" x14ac:dyDescent="0.25">
      <c r="A607" s="22"/>
      <c r="B607" s="22"/>
      <c r="C607" s="22"/>
      <c r="D607" s="22"/>
      <c r="E607" s="22"/>
      <c r="F607" s="22"/>
    </row>
    <row r="608" spans="1:6" x14ac:dyDescent="0.25">
      <c r="A608" s="22"/>
      <c r="B608" s="22"/>
      <c r="C608" s="22"/>
      <c r="D608" s="22"/>
      <c r="E608" s="22"/>
      <c r="F608" s="22"/>
    </row>
    <row r="609" spans="1:6" x14ac:dyDescent="0.25">
      <c r="A609" s="22"/>
      <c r="B609" s="22"/>
      <c r="C609" s="22"/>
      <c r="D609" s="22"/>
      <c r="E609" s="22"/>
      <c r="F609" s="22"/>
    </row>
    <row r="610" spans="1:6" x14ac:dyDescent="0.25">
      <c r="A610" s="22"/>
      <c r="B610" s="22"/>
      <c r="C610" s="22"/>
      <c r="D610" s="22"/>
      <c r="E610" s="22"/>
      <c r="F610" s="22"/>
    </row>
    <row r="611" spans="1:6" x14ac:dyDescent="0.25">
      <c r="A611" s="22"/>
      <c r="B611" s="22"/>
      <c r="C611" s="22"/>
      <c r="D611" s="22"/>
      <c r="E611" s="22"/>
      <c r="F611" s="22"/>
    </row>
    <row r="612" spans="1:6" x14ac:dyDescent="0.25">
      <c r="A612" s="22"/>
      <c r="B612" s="22"/>
      <c r="C612" s="22"/>
      <c r="D612" s="22"/>
      <c r="E612" s="22"/>
      <c r="F612" s="22"/>
    </row>
    <row r="613" spans="1:6" x14ac:dyDescent="0.25">
      <c r="A613" s="22"/>
      <c r="B613" s="22"/>
      <c r="C613" s="22"/>
      <c r="D613" s="22"/>
      <c r="E613" s="22"/>
      <c r="F613" s="22"/>
    </row>
    <row r="614" spans="1:6" x14ac:dyDescent="0.25">
      <c r="A614" s="22"/>
      <c r="B614" s="22"/>
      <c r="C614" s="22"/>
      <c r="D614" s="22"/>
      <c r="E614" s="22"/>
      <c r="F614" s="22"/>
    </row>
    <row r="615" spans="1:6" x14ac:dyDescent="0.25">
      <c r="A615" s="22"/>
      <c r="B615" s="22"/>
      <c r="C615" s="22"/>
      <c r="D615" s="22"/>
      <c r="E615" s="22"/>
      <c r="F615" s="22"/>
    </row>
    <row r="616" spans="1:6" x14ac:dyDescent="0.25">
      <c r="A616" s="22"/>
      <c r="B616" s="22"/>
      <c r="C616" s="22"/>
      <c r="D616" s="22"/>
      <c r="E616" s="22"/>
      <c r="F616" s="22"/>
    </row>
    <row r="617" spans="1:6" x14ac:dyDescent="0.25">
      <c r="A617" s="22"/>
      <c r="B617" s="22"/>
      <c r="C617" s="22"/>
      <c r="D617" s="22"/>
      <c r="E617" s="22"/>
      <c r="F617" s="22"/>
    </row>
    <row r="618" spans="1:6" x14ac:dyDescent="0.25">
      <c r="A618" s="22"/>
      <c r="B618" s="22"/>
      <c r="C618" s="22"/>
      <c r="D618" s="22"/>
      <c r="E618" s="22"/>
      <c r="F618" s="22"/>
    </row>
    <row r="619" spans="1:6" x14ac:dyDescent="0.25">
      <c r="A619" s="22"/>
      <c r="B619" s="22"/>
      <c r="C619" s="22"/>
      <c r="D619" s="22"/>
      <c r="E619" s="22"/>
      <c r="F619" s="22"/>
    </row>
    <row r="620" spans="1:6" x14ac:dyDescent="0.25">
      <c r="A620" s="22"/>
      <c r="B620" s="22"/>
      <c r="C620" s="22"/>
      <c r="D620" s="22"/>
      <c r="E620" s="22"/>
      <c r="F620" s="22"/>
    </row>
    <row r="621" spans="1:6" x14ac:dyDescent="0.25">
      <c r="A621" s="22"/>
      <c r="B621" s="22"/>
      <c r="C621" s="22"/>
      <c r="D621" s="22"/>
      <c r="E621" s="22"/>
      <c r="F621" s="22"/>
    </row>
    <row r="622" spans="1:6" x14ac:dyDescent="0.25">
      <c r="A622" s="22"/>
      <c r="B622" s="22"/>
      <c r="C622" s="22"/>
      <c r="D622" s="22"/>
      <c r="E622" s="22"/>
      <c r="F622" s="22"/>
    </row>
    <row r="623" spans="1:6" x14ac:dyDescent="0.25">
      <c r="A623" s="22"/>
      <c r="B623" s="22"/>
      <c r="C623" s="22"/>
      <c r="D623" s="22"/>
      <c r="E623" s="22"/>
      <c r="F623" s="22"/>
    </row>
    <row r="624" spans="1:6" x14ac:dyDescent="0.25">
      <c r="A624" s="22"/>
      <c r="B624" s="22"/>
      <c r="C624" s="22"/>
      <c r="D624" s="22"/>
      <c r="E624" s="22"/>
      <c r="F624" s="22"/>
    </row>
    <row r="625" spans="1:6" x14ac:dyDescent="0.25">
      <c r="A625" s="22"/>
      <c r="B625" s="22"/>
      <c r="C625" s="22"/>
      <c r="D625" s="22"/>
      <c r="E625" s="22"/>
      <c r="F625" s="22"/>
    </row>
    <row r="626" spans="1:6" x14ac:dyDescent="0.25">
      <c r="A626" s="22"/>
      <c r="B626" s="22"/>
      <c r="C626" s="22"/>
      <c r="D626" s="22"/>
      <c r="E626" s="22"/>
      <c r="F626" s="22"/>
    </row>
    <row r="627" spans="1:6" x14ac:dyDescent="0.25">
      <c r="A627" s="22"/>
      <c r="B627" s="22"/>
      <c r="C627" s="22"/>
      <c r="D627" s="22"/>
      <c r="E627" s="22"/>
      <c r="F627" s="22"/>
    </row>
    <row r="628" spans="1:6" x14ac:dyDescent="0.25">
      <c r="A628" s="22"/>
      <c r="B628" s="22"/>
      <c r="C628" s="22"/>
      <c r="D628" s="22"/>
      <c r="E628" s="22"/>
      <c r="F628" s="22"/>
    </row>
    <row r="629" spans="1:6" x14ac:dyDescent="0.25">
      <c r="A629" s="22"/>
      <c r="B629" s="22"/>
      <c r="C629" s="22"/>
      <c r="D629" s="22"/>
      <c r="E629" s="22"/>
      <c r="F629" s="22"/>
    </row>
    <row r="630" spans="1:6" x14ac:dyDescent="0.25">
      <c r="A630" s="22"/>
      <c r="B630" s="22"/>
      <c r="C630" s="22"/>
      <c r="D630" s="22"/>
      <c r="E630" s="22"/>
      <c r="F630" s="22"/>
    </row>
    <row r="631" spans="1:6" x14ac:dyDescent="0.25">
      <c r="A631" s="22"/>
      <c r="B631" s="22"/>
      <c r="C631" s="22"/>
      <c r="D631" s="22"/>
      <c r="E631" s="22"/>
      <c r="F631" s="22"/>
    </row>
    <row r="632" spans="1:6" x14ac:dyDescent="0.25">
      <c r="A632" s="22"/>
      <c r="B632" s="22"/>
      <c r="C632" s="22"/>
      <c r="D632" s="22"/>
      <c r="E632" s="22"/>
      <c r="F632" s="22"/>
    </row>
    <row r="633" spans="1:6" x14ac:dyDescent="0.25">
      <c r="A633" s="22"/>
      <c r="B633" s="22"/>
      <c r="C633" s="22"/>
      <c r="D633" s="22"/>
      <c r="E633" s="22"/>
      <c r="F633" s="22"/>
    </row>
    <row r="634" spans="1:6" x14ac:dyDescent="0.25">
      <c r="A634" s="22"/>
      <c r="B634" s="22"/>
      <c r="C634" s="22"/>
      <c r="D634" s="22"/>
      <c r="E634" s="22"/>
      <c r="F634" s="22"/>
    </row>
    <row r="635" spans="1:6" x14ac:dyDescent="0.25">
      <c r="A635" s="22"/>
      <c r="B635" s="22"/>
      <c r="C635" s="22"/>
      <c r="D635" s="22"/>
      <c r="E635" s="22"/>
      <c r="F635" s="22"/>
    </row>
    <row r="636" spans="1:6" x14ac:dyDescent="0.25">
      <c r="A636" s="22"/>
      <c r="B636" s="22"/>
      <c r="C636" s="22"/>
      <c r="D636" s="22"/>
      <c r="E636" s="22"/>
      <c r="F636" s="22"/>
    </row>
    <row r="637" spans="1:6" x14ac:dyDescent="0.25">
      <c r="A637" s="22"/>
      <c r="B637" s="22"/>
      <c r="C637" s="22"/>
      <c r="D637" s="22"/>
      <c r="E637" s="22"/>
      <c r="F637" s="22"/>
    </row>
    <row r="638" spans="1:6" x14ac:dyDescent="0.25">
      <c r="A638" s="22"/>
      <c r="B638" s="22"/>
      <c r="C638" s="22"/>
      <c r="D638" s="22"/>
      <c r="E638" s="22"/>
      <c r="F638" s="22"/>
    </row>
    <row r="639" spans="1:6" x14ac:dyDescent="0.25">
      <c r="A639" s="22"/>
      <c r="B639" s="22"/>
      <c r="C639" s="22"/>
      <c r="D639" s="22"/>
      <c r="E639" s="22"/>
      <c r="F639" s="22"/>
    </row>
    <row r="640" spans="1:6" x14ac:dyDescent="0.25">
      <c r="A640" s="22"/>
      <c r="B640" s="22"/>
      <c r="C640" s="22"/>
      <c r="D640" s="22"/>
      <c r="E640" s="22"/>
      <c r="F640" s="22"/>
    </row>
    <row r="641" spans="1:6" x14ac:dyDescent="0.25">
      <c r="A641" s="22"/>
      <c r="B641" s="22"/>
      <c r="C641" s="22"/>
      <c r="D641" s="22"/>
      <c r="E641" s="22"/>
      <c r="F641" s="22"/>
    </row>
    <row r="642" spans="1:6" x14ac:dyDescent="0.25">
      <c r="A642" s="22"/>
      <c r="B642" s="22"/>
      <c r="C642" s="22"/>
      <c r="D642" s="22"/>
      <c r="E642" s="22"/>
      <c r="F642" s="22"/>
    </row>
    <row r="643" spans="1:6" x14ac:dyDescent="0.25">
      <c r="A643" s="22"/>
      <c r="B643" s="22"/>
      <c r="C643" s="22"/>
      <c r="D643" s="22"/>
      <c r="E643" s="22"/>
      <c r="F643" s="22"/>
    </row>
    <row r="644" spans="1:6" x14ac:dyDescent="0.25">
      <c r="A644" s="22"/>
      <c r="B644" s="22"/>
      <c r="C644" s="22"/>
      <c r="D644" s="22"/>
      <c r="E644" s="22"/>
      <c r="F644" s="22"/>
    </row>
    <row r="645" spans="1:6" x14ac:dyDescent="0.25">
      <c r="A645" s="22"/>
      <c r="B645" s="22"/>
      <c r="C645" s="22"/>
      <c r="D645" s="22"/>
      <c r="E645" s="22"/>
      <c r="F645" s="22"/>
    </row>
    <row r="646" spans="1:6" x14ac:dyDescent="0.25">
      <c r="A646" s="22"/>
      <c r="B646" s="22"/>
      <c r="C646" s="22"/>
      <c r="D646" s="22"/>
      <c r="E646" s="22"/>
      <c r="F646" s="22"/>
    </row>
    <row r="647" spans="1:6" x14ac:dyDescent="0.25">
      <c r="A647" s="22"/>
      <c r="B647" s="22"/>
      <c r="C647" s="22"/>
      <c r="D647" s="22"/>
      <c r="E647" s="22"/>
      <c r="F647" s="22"/>
    </row>
    <row r="648" spans="1:6" x14ac:dyDescent="0.25">
      <c r="A648" s="22"/>
      <c r="B648" s="22"/>
      <c r="C648" s="22"/>
      <c r="D648" s="22"/>
      <c r="E648" s="22"/>
      <c r="F648" s="22"/>
    </row>
    <row r="649" spans="1:6" x14ac:dyDescent="0.25">
      <c r="A649" s="22"/>
      <c r="B649" s="22"/>
      <c r="C649" s="22"/>
      <c r="D649" s="22"/>
      <c r="E649" s="22"/>
      <c r="F649" s="22"/>
    </row>
    <row r="650" spans="1:6" x14ac:dyDescent="0.25">
      <c r="A650" s="22"/>
      <c r="B650" s="22"/>
      <c r="C650" s="22"/>
      <c r="D650" s="22"/>
      <c r="E650" s="22"/>
      <c r="F650" s="22"/>
    </row>
    <row r="651" spans="1:6" x14ac:dyDescent="0.25">
      <c r="A651" s="22"/>
      <c r="B651" s="22"/>
      <c r="C651" s="22"/>
      <c r="D651" s="22"/>
      <c r="E651" s="22"/>
      <c r="F651" s="22"/>
    </row>
    <row r="652" spans="1:6" x14ac:dyDescent="0.25">
      <c r="A652" s="22"/>
      <c r="B652" s="22"/>
      <c r="C652" s="22"/>
      <c r="D652" s="22"/>
      <c r="E652" s="22"/>
      <c r="F652" s="22"/>
    </row>
    <row r="653" spans="1:6" x14ac:dyDescent="0.25">
      <c r="A653" s="22"/>
      <c r="B653" s="22"/>
      <c r="C653" s="22"/>
      <c r="D653" s="22"/>
      <c r="E653" s="22"/>
      <c r="F653" s="22"/>
    </row>
    <row r="654" spans="1:6" x14ac:dyDescent="0.25">
      <c r="A654" s="22"/>
      <c r="B654" s="22"/>
      <c r="C654" s="22"/>
      <c r="D654" s="22"/>
      <c r="E654" s="22"/>
      <c r="F654" s="22"/>
    </row>
    <row r="655" spans="1:6" x14ac:dyDescent="0.25">
      <c r="A655" s="22"/>
      <c r="B655" s="22"/>
      <c r="C655" s="22"/>
      <c r="D655" s="22"/>
      <c r="E655" s="22"/>
      <c r="F655" s="22"/>
    </row>
    <row r="656" spans="1:6" x14ac:dyDescent="0.25">
      <c r="A656" s="22"/>
      <c r="B656" s="22"/>
      <c r="C656" s="22"/>
      <c r="D656" s="22"/>
      <c r="E656" s="22"/>
      <c r="F656" s="22"/>
    </row>
    <row r="657" spans="1:6" x14ac:dyDescent="0.25">
      <c r="A657" s="22"/>
      <c r="B657" s="22"/>
      <c r="C657" s="22"/>
      <c r="D657" s="22"/>
      <c r="E657" s="22"/>
      <c r="F657" s="22"/>
    </row>
    <row r="658" spans="1:6" x14ac:dyDescent="0.25">
      <c r="A658" s="22"/>
      <c r="B658" s="22"/>
      <c r="C658" s="22"/>
      <c r="D658" s="22"/>
      <c r="E658" s="22"/>
      <c r="F658" s="22"/>
    </row>
    <row r="659" spans="1:6" x14ac:dyDescent="0.25">
      <c r="A659" s="22"/>
      <c r="B659" s="22"/>
      <c r="C659" s="22"/>
      <c r="D659" s="22"/>
      <c r="E659" s="22"/>
      <c r="F659" s="22"/>
    </row>
    <row r="660" spans="1:6" x14ac:dyDescent="0.25">
      <c r="A660" s="22"/>
      <c r="B660" s="22"/>
      <c r="C660" s="22"/>
      <c r="D660" s="22"/>
      <c r="E660" s="22"/>
      <c r="F660" s="22"/>
    </row>
    <row r="661" spans="1:6" x14ac:dyDescent="0.25">
      <c r="A661" s="22"/>
      <c r="B661" s="22"/>
      <c r="C661" s="22"/>
      <c r="D661" s="22"/>
      <c r="E661" s="22"/>
      <c r="F661" s="22"/>
    </row>
    <row r="662" spans="1:6" x14ac:dyDescent="0.25">
      <c r="A662" s="22"/>
      <c r="B662" s="22"/>
      <c r="C662" s="22"/>
      <c r="D662" s="22"/>
      <c r="E662" s="22"/>
      <c r="F662" s="22"/>
    </row>
    <row r="663" spans="1:6" x14ac:dyDescent="0.25">
      <c r="A663" s="22"/>
      <c r="B663" s="22"/>
      <c r="C663" s="22"/>
      <c r="D663" s="22"/>
      <c r="E663" s="22"/>
      <c r="F663" s="22"/>
    </row>
    <row r="664" spans="1:6" x14ac:dyDescent="0.25">
      <c r="A664" s="22"/>
      <c r="B664" s="22"/>
      <c r="C664" s="22"/>
      <c r="D664" s="22"/>
      <c r="E664" s="22"/>
      <c r="F664" s="22"/>
    </row>
    <row r="665" spans="1:6" x14ac:dyDescent="0.25">
      <c r="A665" s="22"/>
      <c r="B665" s="22"/>
      <c r="C665" s="22"/>
      <c r="D665" s="22"/>
      <c r="E665" s="22"/>
      <c r="F665" s="22"/>
    </row>
    <row r="666" spans="1:6" x14ac:dyDescent="0.25">
      <c r="A666" s="22"/>
      <c r="B666" s="22"/>
      <c r="C666" s="22"/>
      <c r="D666" s="22"/>
      <c r="E666" s="22"/>
      <c r="F666" s="22"/>
    </row>
    <row r="667" spans="1:6" x14ac:dyDescent="0.25">
      <c r="A667" s="22"/>
      <c r="B667" s="22"/>
      <c r="C667" s="22"/>
      <c r="D667" s="22"/>
      <c r="E667" s="22"/>
      <c r="F667" s="22"/>
    </row>
    <row r="668" spans="1:6" x14ac:dyDescent="0.25">
      <c r="A668" s="22"/>
      <c r="B668" s="22"/>
      <c r="C668" s="22"/>
      <c r="D668" s="22"/>
      <c r="E668" s="22"/>
      <c r="F668" s="22"/>
    </row>
    <row r="669" spans="1:6" x14ac:dyDescent="0.25">
      <c r="A669" s="22"/>
      <c r="B669" s="22"/>
      <c r="C669" s="22"/>
      <c r="D669" s="22"/>
      <c r="E669" s="22"/>
      <c r="F669" s="22"/>
    </row>
    <row r="670" spans="1:6" x14ac:dyDescent="0.25">
      <c r="A670" s="22"/>
      <c r="B670" s="22"/>
      <c r="C670" s="22"/>
      <c r="D670" s="22"/>
      <c r="E670" s="22"/>
      <c r="F670" s="22"/>
    </row>
    <row r="671" spans="1:6" x14ac:dyDescent="0.25">
      <c r="A671" s="22"/>
      <c r="B671" s="22"/>
      <c r="C671" s="22"/>
      <c r="D671" s="22"/>
      <c r="E671" s="22"/>
      <c r="F671" s="22"/>
    </row>
    <row r="672" spans="1:6" x14ac:dyDescent="0.25">
      <c r="A672" s="22"/>
      <c r="B672" s="22"/>
      <c r="C672" s="22"/>
      <c r="D672" s="22"/>
      <c r="E672" s="22"/>
      <c r="F672" s="22"/>
    </row>
    <row r="673" spans="1:6" x14ac:dyDescent="0.25">
      <c r="A673" s="22"/>
      <c r="B673" s="22"/>
      <c r="C673" s="22"/>
      <c r="D673" s="22"/>
      <c r="E673" s="22"/>
      <c r="F673" s="22"/>
    </row>
    <row r="674" spans="1:6" x14ac:dyDescent="0.25">
      <c r="A674" s="22"/>
      <c r="B674" s="22"/>
      <c r="C674" s="22"/>
      <c r="D674" s="22"/>
      <c r="E674" s="22"/>
      <c r="F674" s="22"/>
    </row>
    <row r="675" spans="1:6" x14ac:dyDescent="0.25">
      <c r="A675" s="22"/>
      <c r="B675" s="22"/>
      <c r="C675" s="22"/>
      <c r="D675" s="22"/>
      <c r="E675" s="22"/>
      <c r="F675" s="22"/>
    </row>
    <row r="676" spans="1:6" x14ac:dyDescent="0.25">
      <c r="A676" s="22"/>
      <c r="B676" s="22"/>
      <c r="C676" s="22"/>
      <c r="D676" s="22"/>
      <c r="E676" s="22"/>
      <c r="F676" s="22"/>
    </row>
    <row r="677" spans="1:6" x14ac:dyDescent="0.25">
      <c r="A677" s="22"/>
      <c r="B677" s="22"/>
      <c r="C677" s="22"/>
      <c r="D677" s="22"/>
      <c r="E677" s="22"/>
      <c r="F677" s="22"/>
    </row>
    <row r="678" spans="1:6" x14ac:dyDescent="0.25">
      <c r="A678" s="22"/>
      <c r="B678" s="22"/>
      <c r="C678" s="22"/>
      <c r="D678" s="22"/>
      <c r="E678" s="22"/>
      <c r="F678" s="22"/>
    </row>
    <row r="679" spans="1:6" x14ac:dyDescent="0.25">
      <c r="A679" s="22"/>
      <c r="B679" s="22"/>
      <c r="C679" s="22"/>
      <c r="D679" s="22"/>
      <c r="E679" s="22"/>
      <c r="F679" s="22"/>
    </row>
    <row r="680" spans="1:6" x14ac:dyDescent="0.25">
      <c r="A680" s="22"/>
      <c r="B680" s="22"/>
      <c r="C680" s="22"/>
      <c r="D680" s="22"/>
      <c r="E680" s="22"/>
      <c r="F680" s="22"/>
    </row>
    <row r="681" spans="1:6" x14ac:dyDescent="0.25">
      <c r="A681" s="22"/>
      <c r="B681" s="22"/>
      <c r="C681" s="22"/>
      <c r="D681" s="22"/>
      <c r="E681" s="22"/>
      <c r="F681" s="22"/>
    </row>
    <row r="682" spans="1:6" x14ac:dyDescent="0.25">
      <c r="A682" s="22"/>
      <c r="B682" s="22"/>
      <c r="C682" s="22"/>
      <c r="D682" s="22"/>
      <c r="E682" s="22"/>
      <c r="F682" s="22"/>
    </row>
    <row r="683" spans="1:6" x14ac:dyDescent="0.25">
      <c r="A683" s="22"/>
      <c r="B683" s="22"/>
      <c r="C683" s="22"/>
      <c r="D683" s="22"/>
      <c r="E683" s="22"/>
      <c r="F683" s="22"/>
    </row>
    <row r="684" spans="1:6" x14ac:dyDescent="0.25">
      <c r="A684" s="22"/>
      <c r="B684" s="22"/>
      <c r="C684" s="22"/>
      <c r="D684" s="22"/>
      <c r="E684" s="22"/>
      <c r="F684" s="22"/>
    </row>
    <row r="685" spans="1:6" x14ac:dyDescent="0.25">
      <c r="A685" s="22"/>
      <c r="B685" s="22"/>
      <c r="C685" s="22"/>
      <c r="D685" s="22"/>
      <c r="E685" s="22"/>
      <c r="F685" s="22"/>
    </row>
    <row r="686" spans="1:6" x14ac:dyDescent="0.25">
      <c r="A686" s="22"/>
      <c r="B686" s="22"/>
      <c r="C686" s="22"/>
      <c r="D686" s="22"/>
      <c r="E686" s="22"/>
      <c r="F686" s="22"/>
    </row>
    <row r="687" spans="1:6" x14ac:dyDescent="0.25">
      <c r="A687" s="22"/>
      <c r="B687" s="22"/>
      <c r="C687" s="22"/>
      <c r="D687" s="22"/>
      <c r="E687" s="22"/>
      <c r="F687" s="22"/>
    </row>
    <row r="688" spans="1:6" x14ac:dyDescent="0.25">
      <c r="A688" s="22"/>
      <c r="B688" s="22"/>
      <c r="C688" s="22"/>
      <c r="D688" s="22"/>
      <c r="E688" s="22"/>
      <c r="F688" s="22"/>
    </row>
    <row r="689" spans="1:6" x14ac:dyDescent="0.25">
      <c r="A689" s="22"/>
      <c r="B689" s="22"/>
      <c r="C689" s="22"/>
      <c r="D689" s="22"/>
      <c r="E689" s="22"/>
      <c r="F689" s="22"/>
    </row>
    <row r="690" spans="1:6" x14ac:dyDescent="0.25">
      <c r="A690" s="22"/>
      <c r="B690" s="22"/>
      <c r="C690" s="22"/>
      <c r="D690" s="22"/>
      <c r="E690" s="22"/>
      <c r="F690" s="22"/>
    </row>
    <row r="691" spans="1:6" x14ac:dyDescent="0.25">
      <c r="A691" s="22"/>
      <c r="B691" s="22"/>
      <c r="C691" s="22"/>
      <c r="D691" s="22"/>
      <c r="E691" s="22"/>
      <c r="F691" s="22"/>
    </row>
    <row r="692" spans="1:6" x14ac:dyDescent="0.25">
      <c r="A692" s="22"/>
      <c r="B692" s="22"/>
      <c r="C692" s="22"/>
      <c r="D692" s="22"/>
      <c r="E692" s="22"/>
      <c r="F692" s="22"/>
    </row>
    <row r="693" spans="1:6" x14ac:dyDescent="0.25">
      <c r="A693" s="22"/>
      <c r="B693" s="22"/>
      <c r="C693" s="22"/>
      <c r="D693" s="22"/>
      <c r="E693" s="22"/>
      <c r="F693" s="22"/>
    </row>
    <row r="694" spans="1:6" x14ac:dyDescent="0.25">
      <c r="A694" s="22"/>
      <c r="B694" s="22"/>
      <c r="C694" s="22"/>
      <c r="D694" s="22"/>
      <c r="E694" s="22"/>
      <c r="F694" s="22"/>
    </row>
    <row r="695" spans="1:6" x14ac:dyDescent="0.25">
      <c r="A695" s="22"/>
      <c r="B695" s="22"/>
      <c r="C695" s="22"/>
      <c r="D695" s="22"/>
      <c r="E695" s="22"/>
      <c r="F695" s="22"/>
    </row>
    <row r="696" spans="1:6" x14ac:dyDescent="0.25">
      <c r="A696" s="22"/>
      <c r="B696" s="22"/>
      <c r="C696" s="22"/>
      <c r="D696" s="22"/>
      <c r="E696" s="22"/>
      <c r="F696" s="22"/>
    </row>
    <row r="697" spans="1:6" x14ac:dyDescent="0.25">
      <c r="A697" s="22"/>
      <c r="B697" s="22"/>
      <c r="C697" s="22"/>
      <c r="D697" s="22"/>
      <c r="E697" s="22"/>
      <c r="F697" s="22"/>
    </row>
    <row r="698" spans="1:6" x14ac:dyDescent="0.25">
      <c r="A698" s="22"/>
      <c r="B698" s="22"/>
      <c r="C698" s="22"/>
      <c r="D698" s="22"/>
      <c r="E698" s="22"/>
      <c r="F698" s="22"/>
    </row>
    <row r="699" spans="1:6" x14ac:dyDescent="0.25">
      <c r="A699" s="22"/>
      <c r="B699" s="22"/>
      <c r="C699" s="22"/>
      <c r="D699" s="22"/>
      <c r="E699" s="22"/>
      <c r="F699" s="22"/>
    </row>
    <row r="700" spans="1:6" x14ac:dyDescent="0.25">
      <c r="A700" s="22"/>
      <c r="B700" s="22"/>
      <c r="C700" s="22"/>
      <c r="D700" s="22"/>
      <c r="E700" s="22"/>
      <c r="F700" s="22"/>
    </row>
    <row r="701" spans="1:6" x14ac:dyDescent="0.25">
      <c r="A701" s="22"/>
      <c r="B701" s="22"/>
      <c r="C701" s="22"/>
      <c r="D701" s="22"/>
      <c r="E701" s="22"/>
      <c r="F701" s="22"/>
    </row>
    <row r="702" spans="1:6" x14ac:dyDescent="0.25">
      <c r="A702" s="22"/>
      <c r="B702" s="22"/>
      <c r="C702" s="22"/>
      <c r="D702" s="22"/>
      <c r="E702" s="22"/>
      <c r="F702" s="22"/>
    </row>
    <row r="703" spans="1:6" x14ac:dyDescent="0.25">
      <c r="A703" s="22"/>
      <c r="B703" s="22"/>
      <c r="C703" s="22"/>
      <c r="D703" s="22"/>
      <c r="E703" s="22"/>
      <c r="F703" s="22"/>
    </row>
    <row r="704" spans="1:6" x14ac:dyDescent="0.25">
      <c r="A704" s="22"/>
      <c r="B704" s="22"/>
      <c r="C704" s="22"/>
      <c r="D704" s="22"/>
      <c r="E704" s="22"/>
      <c r="F704" s="22"/>
    </row>
    <row r="705" spans="1:6" x14ac:dyDescent="0.25">
      <c r="A705" s="22"/>
      <c r="B705" s="22"/>
      <c r="C705" s="22"/>
      <c r="D705" s="22"/>
      <c r="E705" s="22"/>
      <c r="F705" s="22"/>
    </row>
    <row r="706" spans="1:6" x14ac:dyDescent="0.25">
      <c r="A706" s="22"/>
      <c r="B706" s="22"/>
      <c r="C706" s="22"/>
      <c r="D706" s="22"/>
      <c r="E706" s="22"/>
      <c r="F706" s="22"/>
    </row>
    <row r="707" spans="1:6" x14ac:dyDescent="0.25">
      <c r="A707" s="22"/>
      <c r="B707" s="22"/>
      <c r="C707" s="22"/>
      <c r="D707" s="22"/>
      <c r="E707" s="22"/>
      <c r="F707" s="22"/>
    </row>
    <row r="708" spans="1:6" x14ac:dyDescent="0.25">
      <c r="A708" s="22"/>
      <c r="B708" s="22"/>
      <c r="C708" s="22"/>
      <c r="D708" s="22"/>
      <c r="E708" s="22"/>
      <c r="F708" s="22"/>
    </row>
    <row r="709" spans="1:6" x14ac:dyDescent="0.25">
      <c r="A709" s="22"/>
      <c r="B709" s="22"/>
      <c r="C709" s="22"/>
      <c r="D709" s="22"/>
      <c r="E709" s="22"/>
      <c r="F709" s="22"/>
    </row>
    <row r="710" spans="1:6" x14ac:dyDescent="0.25">
      <c r="A710" s="22"/>
      <c r="B710" s="22"/>
      <c r="C710" s="22"/>
      <c r="D710" s="22"/>
      <c r="E710" s="22"/>
      <c r="F710" s="22"/>
    </row>
    <row r="711" spans="1:6" x14ac:dyDescent="0.25">
      <c r="A711" s="22"/>
      <c r="B711" s="22"/>
      <c r="C711" s="22"/>
      <c r="D711" s="22"/>
      <c r="E711" s="22"/>
      <c r="F711" s="22"/>
    </row>
    <row r="712" spans="1:6" x14ac:dyDescent="0.25">
      <c r="A712" s="22"/>
      <c r="B712" s="22"/>
      <c r="C712" s="22"/>
      <c r="D712" s="22"/>
      <c r="E712" s="22"/>
      <c r="F712" s="22"/>
    </row>
    <row r="713" spans="1:6" x14ac:dyDescent="0.25">
      <c r="A713" s="22"/>
      <c r="B713" s="22"/>
      <c r="C713" s="22"/>
      <c r="D713" s="22"/>
      <c r="E713" s="22"/>
      <c r="F713" s="22"/>
    </row>
    <row r="714" spans="1:6" x14ac:dyDescent="0.25">
      <c r="A714" s="22"/>
      <c r="B714" s="22"/>
      <c r="C714" s="22"/>
      <c r="D714" s="22"/>
      <c r="E714" s="22"/>
      <c r="F714" s="22"/>
    </row>
    <row r="715" spans="1:6" x14ac:dyDescent="0.25">
      <c r="A715" s="22"/>
      <c r="B715" s="22"/>
      <c r="C715" s="22"/>
      <c r="D715" s="22"/>
      <c r="E715" s="22"/>
      <c r="F715" s="22"/>
    </row>
    <row r="716" spans="1:6" x14ac:dyDescent="0.25">
      <c r="A716" s="22"/>
      <c r="B716" s="22"/>
      <c r="C716" s="22"/>
      <c r="D716" s="22"/>
      <c r="E716" s="22"/>
      <c r="F716" s="22"/>
    </row>
    <row r="717" spans="1:6" x14ac:dyDescent="0.25">
      <c r="A717" s="22"/>
      <c r="B717" s="22"/>
      <c r="C717" s="22"/>
      <c r="D717" s="22"/>
      <c r="E717" s="22"/>
      <c r="F717" s="22"/>
    </row>
    <row r="718" spans="1:6" x14ac:dyDescent="0.25">
      <c r="A718" s="22"/>
      <c r="B718" s="22"/>
      <c r="C718" s="22"/>
      <c r="D718" s="22"/>
      <c r="E718" s="22"/>
      <c r="F718" s="22"/>
    </row>
    <row r="719" spans="1:6" x14ac:dyDescent="0.25">
      <c r="A719" s="22"/>
      <c r="B719" s="22"/>
      <c r="C719" s="22"/>
      <c r="D719" s="22"/>
      <c r="E719" s="22"/>
      <c r="F719" s="22"/>
    </row>
    <row r="720" spans="1:6" x14ac:dyDescent="0.25">
      <c r="A720" s="22"/>
      <c r="B720" s="22"/>
      <c r="C720" s="22"/>
      <c r="D720" s="22"/>
      <c r="E720" s="22"/>
      <c r="F720" s="22"/>
    </row>
    <row r="721" spans="1:6" x14ac:dyDescent="0.25">
      <c r="A721" s="22"/>
      <c r="B721" s="22"/>
      <c r="C721" s="22"/>
      <c r="D721" s="22"/>
      <c r="E721" s="22"/>
      <c r="F721" s="22"/>
    </row>
    <row r="722" spans="1:6" x14ac:dyDescent="0.25">
      <c r="A722" s="22"/>
      <c r="B722" s="22"/>
      <c r="C722" s="22"/>
      <c r="D722" s="22"/>
      <c r="E722" s="22"/>
      <c r="F722" s="22"/>
    </row>
    <row r="723" spans="1:6" x14ac:dyDescent="0.25">
      <c r="A723" s="22"/>
      <c r="B723" s="22"/>
      <c r="C723" s="22"/>
      <c r="D723" s="22"/>
      <c r="E723" s="22"/>
      <c r="F723" s="22"/>
    </row>
    <row r="724" spans="1:6" x14ac:dyDescent="0.25">
      <c r="A724" s="22"/>
      <c r="B724" s="22"/>
      <c r="C724" s="22"/>
      <c r="D724" s="22"/>
      <c r="E724" s="22"/>
      <c r="F724" s="22"/>
    </row>
    <row r="725" spans="1:6" x14ac:dyDescent="0.25">
      <c r="A725" s="22"/>
      <c r="B725" s="22"/>
      <c r="C725" s="22"/>
      <c r="D725" s="22"/>
      <c r="E725" s="22"/>
      <c r="F725" s="22"/>
    </row>
    <row r="726" spans="1:6" x14ac:dyDescent="0.25">
      <c r="A726" s="22"/>
      <c r="B726" s="22"/>
      <c r="C726" s="22"/>
      <c r="D726" s="22"/>
      <c r="E726" s="22"/>
      <c r="F726" s="22"/>
    </row>
    <row r="727" spans="1:6" x14ac:dyDescent="0.25">
      <c r="A727" s="22"/>
      <c r="B727" s="22"/>
      <c r="C727" s="22"/>
      <c r="D727" s="22"/>
      <c r="E727" s="22"/>
      <c r="F727" s="22"/>
    </row>
    <row r="728" spans="1:6" x14ac:dyDescent="0.25">
      <c r="A728" s="22"/>
      <c r="B728" s="22"/>
      <c r="C728" s="22"/>
      <c r="D728" s="22"/>
      <c r="E728" s="22"/>
      <c r="F728" s="22"/>
    </row>
    <row r="729" spans="1:6" x14ac:dyDescent="0.25">
      <c r="A729" s="22"/>
      <c r="B729" s="22"/>
      <c r="C729" s="22"/>
      <c r="D729" s="22"/>
      <c r="E729" s="22"/>
      <c r="F729" s="22"/>
    </row>
    <row r="730" spans="1:6" x14ac:dyDescent="0.25">
      <c r="A730" s="22"/>
      <c r="B730" s="22"/>
      <c r="C730" s="22"/>
      <c r="D730" s="22"/>
      <c r="E730" s="22"/>
      <c r="F730" s="22"/>
    </row>
    <row r="731" spans="1:6" x14ac:dyDescent="0.25">
      <c r="A731" s="22"/>
      <c r="B731" s="22"/>
      <c r="C731" s="22"/>
      <c r="D731" s="22"/>
      <c r="E731" s="22"/>
      <c r="F731" s="22"/>
    </row>
    <row r="732" spans="1:6" x14ac:dyDescent="0.25">
      <c r="A732" s="22"/>
      <c r="B732" s="22"/>
      <c r="C732" s="22"/>
      <c r="D732" s="22"/>
      <c r="E732" s="22"/>
      <c r="F732" s="22"/>
    </row>
    <row r="733" spans="1:6" x14ac:dyDescent="0.25">
      <c r="A733" s="22"/>
      <c r="B733" s="22"/>
      <c r="C733" s="22"/>
      <c r="D733" s="22"/>
      <c r="E733" s="22"/>
      <c r="F733" s="22"/>
    </row>
    <row r="734" spans="1:6" x14ac:dyDescent="0.25">
      <c r="A734" s="22"/>
      <c r="B734" s="22"/>
      <c r="C734" s="22"/>
      <c r="D734" s="22"/>
      <c r="E734" s="22"/>
      <c r="F734" s="22"/>
    </row>
    <row r="735" spans="1:6" x14ac:dyDescent="0.25">
      <c r="A735" s="22"/>
      <c r="B735" s="22"/>
      <c r="C735" s="22"/>
      <c r="D735" s="22"/>
      <c r="E735" s="22"/>
      <c r="F735" s="22"/>
    </row>
    <row r="736" spans="1:6" x14ac:dyDescent="0.25">
      <c r="A736" s="22"/>
      <c r="B736" s="22"/>
      <c r="C736" s="22"/>
      <c r="D736" s="22"/>
      <c r="E736" s="22"/>
      <c r="F736" s="22"/>
    </row>
    <row r="737" spans="1:6" x14ac:dyDescent="0.25">
      <c r="A737" s="22"/>
      <c r="B737" s="22"/>
      <c r="C737" s="22"/>
      <c r="D737" s="22"/>
      <c r="E737" s="22"/>
      <c r="F737" s="22"/>
    </row>
    <row r="738" spans="1:6" x14ac:dyDescent="0.25">
      <c r="A738" s="22"/>
      <c r="B738" s="22"/>
      <c r="C738" s="22"/>
      <c r="D738" s="22"/>
      <c r="E738" s="22"/>
      <c r="F738" s="22"/>
    </row>
    <row r="739" spans="1:6" x14ac:dyDescent="0.25">
      <c r="A739" s="22"/>
      <c r="B739" s="22"/>
      <c r="C739" s="22"/>
      <c r="D739" s="22"/>
      <c r="E739" s="22"/>
      <c r="F739" s="22"/>
    </row>
    <row r="740" spans="1:6" x14ac:dyDescent="0.25">
      <c r="A740" s="22"/>
      <c r="B740" s="22"/>
      <c r="C740" s="22"/>
      <c r="D740" s="22"/>
      <c r="E740" s="22"/>
      <c r="F740" s="22"/>
    </row>
    <row r="741" spans="1:6" x14ac:dyDescent="0.25">
      <c r="A741" s="22"/>
      <c r="B741" s="22"/>
      <c r="C741" s="22"/>
      <c r="D741" s="22"/>
      <c r="E741" s="22"/>
      <c r="F741" s="22"/>
    </row>
    <row r="742" spans="1:6" x14ac:dyDescent="0.25">
      <c r="A742" s="22"/>
      <c r="B742" s="22"/>
      <c r="C742" s="22"/>
      <c r="D742" s="22"/>
      <c r="E742" s="22"/>
      <c r="F742" s="22"/>
    </row>
    <row r="743" spans="1:6" x14ac:dyDescent="0.25">
      <c r="A743" s="22"/>
      <c r="B743" s="22"/>
      <c r="C743" s="22"/>
      <c r="D743" s="22"/>
      <c r="E743" s="22"/>
      <c r="F743" s="22"/>
    </row>
    <row r="744" spans="1:6" x14ac:dyDescent="0.25">
      <c r="A744" s="22"/>
      <c r="B744" s="22"/>
      <c r="C744" s="22"/>
      <c r="D744" s="22"/>
      <c r="E744" s="22"/>
      <c r="F744" s="22"/>
    </row>
    <row r="745" spans="1:6" x14ac:dyDescent="0.25">
      <c r="A745" s="22"/>
      <c r="B745" s="22"/>
      <c r="C745" s="22"/>
      <c r="D745" s="22"/>
      <c r="E745" s="22"/>
      <c r="F745" s="22"/>
    </row>
    <row r="746" spans="1:6" x14ac:dyDescent="0.25">
      <c r="A746" s="22"/>
      <c r="B746" s="22"/>
      <c r="C746" s="22"/>
      <c r="D746" s="22"/>
      <c r="E746" s="22"/>
      <c r="F746" s="22"/>
    </row>
    <row r="747" spans="1:6" x14ac:dyDescent="0.25">
      <c r="A747" s="22"/>
      <c r="B747" s="22"/>
      <c r="C747" s="22"/>
      <c r="D747" s="22"/>
      <c r="E747" s="22"/>
      <c r="F747" s="22"/>
    </row>
    <row r="748" spans="1:6" x14ac:dyDescent="0.25">
      <c r="A748" s="22"/>
      <c r="B748" s="22"/>
      <c r="C748" s="22"/>
      <c r="D748" s="22"/>
      <c r="E748" s="22"/>
      <c r="F748" s="22"/>
    </row>
    <row r="749" spans="1:6" x14ac:dyDescent="0.25">
      <c r="A749" s="22"/>
      <c r="B749" s="22"/>
      <c r="C749" s="22"/>
      <c r="D749" s="22"/>
      <c r="E749" s="22"/>
      <c r="F749" s="22"/>
    </row>
    <row r="750" spans="1:6" x14ac:dyDescent="0.25">
      <c r="A750" s="22"/>
      <c r="B750" s="22"/>
      <c r="C750" s="22"/>
      <c r="D750" s="22"/>
      <c r="E750" s="22"/>
      <c r="F750" s="22"/>
    </row>
    <row r="751" spans="1:6" x14ac:dyDescent="0.25">
      <c r="A751" s="22"/>
      <c r="B751" s="22"/>
      <c r="C751" s="22"/>
      <c r="D751" s="22"/>
      <c r="E751" s="22"/>
      <c r="F751" s="22"/>
    </row>
    <row r="752" spans="1:6" x14ac:dyDescent="0.25">
      <c r="A752" s="22"/>
      <c r="B752" s="22"/>
      <c r="C752" s="22"/>
      <c r="D752" s="22"/>
      <c r="E752" s="22"/>
      <c r="F752" s="22"/>
    </row>
    <row r="753" spans="1:6" x14ac:dyDescent="0.25">
      <c r="A753" s="22"/>
      <c r="B753" s="22"/>
      <c r="C753" s="22"/>
      <c r="D753" s="22"/>
      <c r="E753" s="22"/>
      <c r="F753" s="22"/>
    </row>
    <row r="754" spans="1:6" x14ac:dyDescent="0.25">
      <c r="A754" s="22"/>
      <c r="B754" s="22"/>
      <c r="C754" s="22"/>
      <c r="D754" s="22"/>
      <c r="E754" s="22"/>
      <c r="F754" s="22"/>
    </row>
    <row r="755" spans="1:6" x14ac:dyDescent="0.25">
      <c r="A755" s="22"/>
      <c r="B755" s="22"/>
      <c r="C755" s="22"/>
      <c r="D755" s="22"/>
      <c r="E755" s="22"/>
      <c r="F755" s="22"/>
    </row>
    <row r="756" spans="1:6" x14ac:dyDescent="0.25">
      <c r="A756" s="22"/>
      <c r="B756" s="22"/>
      <c r="C756" s="22"/>
      <c r="D756" s="22"/>
      <c r="E756" s="22"/>
      <c r="F756" s="22"/>
    </row>
    <row r="757" spans="1:6" x14ac:dyDescent="0.25">
      <c r="A757" s="22"/>
      <c r="B757" s="22"/>
      <c r="C757" s="22"/>
      <c r="D757" s="22"/>
      <c r="E757" s="22"/>
      <c r="F757" s="22"/>
    </row>
    <row r="758" spans="1:6" x14ac:dyDescent="0.25">
      <c r="A758" s="22"/>
      <c r="B758" s="22"/>
      <c r="C758" s="22"/>
      <c r="D758" s="22"/>
      <c r="E758" s="22"/>
      <c r="F758" s="22"/>
    </row>
    <row r="759" spans="1:6" x14ac:dyDescent="0.25">
      <c r="A759" s="22"/>
      <c r="B759" s="22"/>
      <c r="C759" s="22"/>
      <c r="D759" s="22"/>
      <c r="E759" s="22"/>
      <c r="F759" s="22"/>
    </row>
    <row r="760" spans="1:6" x14ac:dyDescent="0.25">
      <c r="A760" s="22"/>
      <c r="B760" s="22"/>
      <c r="C760" s="22"/>
      <c r="D760" s="22"/>
      <c r="E760" s="22"/>
      <c r="F760" s="22"/>
    </row>
    <row r="761" spans="1:6" x14ac:dyDescent="0.25">
      <c r="A761" s="22"/>
      <c r="B761" s="22"/>
      <c r="C761" s="22"/>
      <c r="D761" s="22"/>
      <c r="E761" s="22"/>
      <c r="F761" s="22"/>
    </row>
    <row r="762" spans="1:6" x14ac:dyDescent="0.25">
      <c r="A762" s="22"/>
      <c r="B762" s="22"/>
      <c r="C762" s="22"/>
      <c r="D762" s="22"/>
      <c r="E762" s="22"/>
      <c r="F762" s="22"/>
    </row>
    <row r="763" spans="1:6" x14ac:dyDescent="0.25">
      <c r="A763" s="22"/>
      <c r="B763" s="22"/>
      <c r="C763" s="22"/>
      <c r="D763" s="22"/>
      <c r="E763" s="22"/>
      <c r="F763" s="22"/>
    </row>
    <row r="764" spans="1:6" x14ac:dyDescent="0.25">
      <c r="A764" s="22"/>
      <c r="B764" s="22"/>
      <c r="C764" s="22"/>
      <c r="D764" s="22"/>
      <c r="E764" s="22"/>
      <c r="F764" s="22"/>
    </row>
    <row r="765" spans="1:6" x14ac:dyDescent="0.25">
      <c r="A765" s="22"/>
      <c r="B765" s="22"/>
      <c r="C765" s="22"/>
      <c r="D765" s="22"/>
      <c r="E765" s="22"/>
      <c r="F765" s="22"/>
    </row>
    <row r="766" spans="1:6" x14ac:dyDescent="0.25">
      <c r="A766" s="22"/>
      <c r="B766" s="22"/>
      <c r="C766" s="22"/>
      <c r="D766" s="22"/>
      <c r="E766" s="22"/>
      <c r="F766" s="22"/>
    </row>
    <row r="767" spans="1:6" x14ac:dyDescent="0.25">
      <c r="A767" s="22"/>
      <c r="B767" s="22"/>
      <c r="C767" s="22"/>
      <c r="D767" s="22"/>
      <c r="E767" s="22"/>
      <c r="F767" s="22"/>
    </row>
    <row r="768" spans="1:6" x14ac:dyDescent="0.25">
      <c r="A768" s="22"/>
      <c r="B768" s="22"/>
      <c r="C768" s="22"/>
      <c r="D768" s="22"/>
      <c r="E768" s="22"/>
      <c r="F768" s="22"/>
    </row>
    <row r="769" spans="1:6" x14ac:dyDescent="0.25">
      <c r="A769" s="22"/>
      <c r="B769" s="22"/>
      <c r="C769" s="22"/>
      <c r="D769" s="22"/>
      <c r="E769" s="22"/>
      <c r="F769" s="22"/>
    </row>
    <row r="770" spans="1:6" x14ac:dyDescent="0.25">
      <c r="A770" s="22"/>
      <c r="B770" s="22"/>
      <c r="C770" s="22"/>
      <c r="D770" s="22"/>
      <c r="E770" s="22"/>
      <c r="F770" s="22"/>
    </row>
    <row r="771" spans="1:6" x14ac:dyDescent="0.25">
      <c r="A771" s="22"/>
      <c r="B771" s="22"/>
      <c r="C771" s="22"/>
      <c r="D771" s="22"/>
      <c r="E771" s="22"/>
      <c r="F771" s="22"/>
    </row>
    <row r="772" spans="1:6" x14ac:dyDescent="0.25">
      <c r="A772" s="22"/>
      <c r="B772" s="22"/>
      <c r="C772" s="22"/>
      <c r="D772" s="22"/>
      <c r="E772" s="22"/>
      <c r="F772" s="22"/>
    </row>
    <row r="773" spans="1:6" x14ac:dyDescent="0.25">
      <c r="A773" s="22"/>
      <c r="B773" s="22"/>
      <c r="C773" s="22"/>
      <c r="D773" s="22"/>
      <c r="E773" s="22"/>
      <c r="F773" s="22"/>
    </row>
    <row r="774" spans="1:6" x14ac:dyDescent="0.25">
      <c r="A774" s="22"/>
      <c r="B774" s="22"/>
      <c r="C774" s="22"/>
      <c r="D774" s="22"/>
      <c r="E774" s="22"/>
      <c r="F774" s="22"/>
    </row>
    <row r="775" spans="1:6" x14ac:dyDescent="0.25">
      <c r="A775" s="22"/>
      <c r="B775" s="22"/>
      <c r="C775" s="22"/>
      <c r="D775" s="22"/>
      <c r="E775" s="22"/>
      <c r="F775" s="22"/>
    </row>
    <row r="776" spans="1:6" x14ac:dyDescent="0.25">
      <c r="A776" s="22"/>
      <c r="B776" s="22"/>
      <c r="C776" s="22"/>
      <c r="D776" s="22"/>
      <c r="E776" s="22"/>
      <c r="F776" s="22"/>
    </row>
    <row r="777" spans="1:6" x14ac:dyDescent="0.25">
      <c r="A777" s="22"/>
      <c r="B777" s="22"/>
      <c r="C777" s="22"/>
      <c r="D777" s="22"/>
      <c r="E777" s="22"/>
      <c r="F777" s="22"/>
    </row>
    <row r="778" spans="1:6" x14ac:dyDescent="0.25">
      <c r="A778" s="22"/>
      <c r="B778" s="22"/>
      <c r="C778" s="22"/>
      <c r="D778" s="22"/>
      <c r="E778" s="22"/>
      <c r="F778" s="22"/>
    </row>
    <row r="779" spans="1:6" x14ac:dyDescent="0.25">
      <c r="A779" s="22"/>
      <c r="B779" s="22"/>
      <c r="C779" s="22"/>
      <c r="D779" s="22"/>
      <c r="E779" s="22"/>
      <c r="F779" s="22"/>
    </row>
    <row r="780" spans="1:6" x14ac:dyDescent="0.25">
      <c r="A780" s="22"/>
      <c r="B780" s="22"/>
      <c r="C780" s="22"/>
      <c r="D780" s="22"/>
      <c r="E780" s="22"/>
      <c r="F780" s="22"/>
    </row>
    <row r="781" spans="1:6" x14ac:dyDescent="0.25">
      <c r="A781" s="22"/>
      <c r="B781" s="22"/>
      <c r="C781" s="22"/>
      <c r="D781" s="22"/>
      <c r="E781" s="22"/>
      <c r="F781" s="22"/>
    </row>
    <row r="782" spans="1:6" x14ac:dyDescent="0.25">
      <c r="A782" s="22"/>
      <c r="B782" s="22"/>
      <c r="C782" s="22"/>
      <c r="D782" s="22"/>
      <c r="E782" s="22"/>
      <c r="F782" s="22"/>
    </row>
    <row r="783" spans="1:6" x14ac:dyDescent="0.25">
      <c r="A783" s="22"/>
      <c r="B783" s="22"/>
      <c r="C783" s="22"/>
      <c r="D783" s="22"/>
      <c r="E783" s="22"/>
      <c r="F783" s="22"/>
    </row>
    <row r="784" spans="1:6" x14ac:dyDescent="0.25">
      <c r="A784" s="22"/>
      <c r="B784" s="22"/>
      <c r="C784" s="22"/>
      <c r="D784" s="22"/>
      <c r="E784" s="22"/>
      <c r="F784" s="22"/>
    </row>
    <row r="785" spans="1:6" x14ac:dyDescent="0.25">
      <c r="A785" s="22"/>
      <c r="B785" s="22"/>
      <c r="C785" s="22"/>
      <c r="D785" s="22"/>
      <c r="E785" s="22"/>
      <c r="F785" s="22"/>
    </row>
    <row r="786" spans="1:6" x14ac:dyDescent="0.25">
      <c r="A786" s="22"/>
      <c r="B786" s="22"/>
      <c r="C786" s="22"/>
      <c r="D786" s="22"/>
      <c r="E786" s="22"/>
      <c r="F786" s="22"/>
    </row>
    <row r="787" spans="1:6" x14ac:dyDescent="0.25">
      <c r="A787" s="22"/>
      <c r="B787" s="22"/>
      <c r="C787" s="22"/>
      <c r="D787" s="22"/>
      <c r="E787" s="22"/>
      <c r="F787" s="22"/>
    </row>
    <row r="788" spans="1:6" x14ac:dyDescent="0.25">
      <c r="A788" s="22"/>
      <c r="B788" s="22"/>
      <c r="C788" s="22"/>
      <c r="D788" s="22"/>
      <c r="E788" s="22"/>
      <c r="F788" s="22"/>
    </row>
    <row r="789" spans="1:6" x14ac:dyDescent="0.25">
      <c r="A789" s="22"/>
      <c r="B789" s="22"/>
      <c r="C789" s="22"/>
      <c r="D789" s="22"/>
      <c r="E789" s="22"/>
      <c r="F789" s="22"/>
    </row>
    <row r="790" spans="1:6" x14ac:dyDescent="0.25">
      <c r="A790" s="22"/>
      <c r="B790" s="22"/>
      <c r="C790" s="22"/>
      <c r="D790" s="22"/>
      <c r="E790" s="22"/>
      <c r="F790" s="22"/>
    </row>
    <row r="791" spans="1:6" x14ac:dyDescent="0.25">
      <c r="A791" s="22"/>
      <c r="B791" s="22"/>
      <c r="C791" s="22"/>
      <c r="D791" s="22"/>
      <c r="E791" s="22"/>
      <c r="F791" s="22"/>
    </row>
    <row r="792" spans="1:6" x14ac:dyDescent="0.25">
      <c r="A792" s="22"/>
      <c r="B792" s="22"/>
      <c r="C792" s="22"/>
      <c r="D792" s="22"/>
      <c r="E792" s="22"/>
      <c r="F792" s="22"/>
    </row>
    <row r="793" spans="1:6" x14ac:dyDescent="0.25">
      <c r="A793" s="22"/>
      <c r="B793" s="22"/>
      <c r="C793" s="22"/>
      <c r="D793" s="22"/>
      <c r="E793" s="22"/>
      <c r="F793" s="22"/>
    </row>
    <row r="794" spans="1:6" x14ac:dyDescent="0.25">
      <c r="A794" s="22"/>
      <c r="B794" s="22"/>
      <c r="C794" s="22"/>
      <c r="D794" s="22"/>
      <c r="E794" s="22"/>
      <c r="F794" s="22"/>
    </row>
    <row r="795" spans="1:6" x14ac:dyDescent="0.25">
      <c r="A795" s="22"/>
      <c r="B795" s="22"/>
      <c r="C795" s="22"/>
      <c r="D795" s="22"/>
      <c r="E795" s="22"/>
      <c r="F795" s="22"/>
    </row>
    <row r="796" spans="1:6" x14ac:dyDescent="0.25">
      <c r="A796" s="22"/>
      <c r="B796" s="22"/>
      <c r="C796" s="22"/>
      <c r="D796" s="22"/>
      <c r="E796" s="22"/>
      <c r="F796" s="22"/>
    </row>
    <row r="797" spans="1:6" x14ac:dyDescent="0.25">
      <c r="A797" s="22"/>
      <c r="B797" s="22"/>
      <c r="C797" s="22"/>
      <c r="D797" s="22"/>
      <c r="E797" s="22"/>
      <c r="F797" s="22"/>
    </row>
    <row r="798" spans="1:6" x14ac:dyDescent="0.25">
      <c r="A798" s="22"/>
      <c r="B798" s="22"/>
      <c r="C798" s="22"/>
      <c r="D798" s="22"/>
      <c r="E798" s="22"/>
      <c r="F798" s="22"/>
    </row>
    <row r="799" spans="1:6" x14ac:dyDescent="0.25">
      <c r="A799" s="22"/>
      <c r="B799" s="22"/>
      <c r="C799" s="22"/>
      <c r="D799" s="22"/>
      <c r="E799" s="22"/>
      <c r="F799" s="22"/>
    </row>
    <row r="800" spans="1:6" x14ac:dyDescent="0.25">
      <c r="A800" s="22"/>
      <c r="B800" s="22"/>
      <c r="C800" s="22"/>
      <c r="D800" s="22"/>
      <c r="E800" s="22"/>
      <c r="F800" s="22"/>
    </row>
    <row r="801" spans="1:6" x14ac:dyDescent="0.25">
      <c r="A801" s="22"/>
      <c r="B801" s="22"/>
      <c r="C801" s="22"/>
      <c r="D801" s="22"/>
      <c r="E801" s="22"/>
      <c r="F801" s="22"/>
    </row>
    <row r="802" spans="1:6" x14ac:dyDescent="0.25">
      <c r="A802" s="22"/>
      <c r="B802" s="22"/>
      <c r="C802" s="22"/>
      <c r="D802" s="22"/>
      <c r="E802" s="22"/>
      <c r="F802" s="22"/>
    </row>
    <row r="803" spans="1:6" x14ac:dyDescent="0.25">
      <c r="A803" s="22"/>
      <c r="B803" s="22"/>
      <c r="C803" s="22"/>
      <c r="D803" s="22"/>
      <c r="E803" s="22"/>
      <c r="F803" s="22"/>
    </row>
    <row r="804" spans="1:6" x14ac:dyDescent="0.25">
      <c r="A804" s="22"/>
      <c r="B804" s="22"/>
      <c r="C804" s="22"/>
      <c r="D804" s="22"/>
      <c r="E804" s="22"/>
      <c r="F804" s="22"/>
    </row>
    <row r="805" spans="1:6" x14ac:dyDescent="0.25">
      <c r="A805" s="22"/>
      <c r="B805" s="22"/>
      <c r="C805" s="22"/>
      <c r="D805" s="22"/>
      <c r="E805" s="22"/>
      <c r="F805" s="22"/>
    </row>
    <row r="806" spans="1:6" x14ac:dyDescent="0.25">
      <c r="A806" s="22"/>
      <c r="B806" s="22"/>
      <c r="C806" s="22"/>
      <c r="D806" s="22"/>
      <c r="E806" s="22"/>
      <c r="F806" s="22"/>
    </row>
    <row r="807" spans="1:6" x14ac:dyDescent="0.25">
      <c r="A807" s="22"/>
      <c r="B807" s="22"/>
      <c r="C807" s="22"/>
      <c r="D807" s="22"/>
      <c r="E807" s="22"/>
      <c r="F807" s="22"/>
    </row>
    <row r="808" spans="1:6" x14ac:dyDescent="0.25">
      <c r="A808" s="22"/>
      <c r="B808" s="22"/>
      <c r="C808" s="22"/>
      <c r="D808" s="22"/>
      <c r="E808" s="22"/>
      <c r="F808" s="22"/>
    </row>
    <row r="809" spans="1:6" x14ac:dyDescent="0.25">
      <c r="A809" s="22"/>
      <c r="B809" s="22"/>
      <c r="C809" s="22"/>
      <c r="D809" s="22"/>
      <c r="E809" s="22"/>
      <c r="F809" s="22"/>
    </row>
    <row r="810" spans="1:6" x14ac:dyDescent="0.25">
      <c r="A810" s="22"/>
      <c r="B810" s="22"/>
      <c r="C810" s="22"/>
      <c r="D810" s="22"/>
      <c r="E810" s="22"/>
      <c r="F810" s="22"/>
    </row>
    <row r="811" spans="1:6" x14ac:dyDescent="0.25">
      <c r="A811" s="22"/>
      <c r="B811" s="22"/>
      <c r="C811" s="22"/>
      <c r="D811" s="22"/>
      <c r="E811" s="22"/>
      <c r="F811" s="22"/>
    </row>
    <row r="812" spans="1:6" x14ac:dyDescent="0.25">
      <c r="A812" s="22"/>
      <c r="B812" s="22"/>
      <c r="C812" s="22"/>
      <c r="D812" s="22"/>
      <c r="E812" s="22"/>
      <c r="F812" s="22"/>
    </row>
    <row r="813" spans="1:6" x14ac:dyDescent="0.25">
      <c r="A813" s="22"/>
      <c r="B813" s="22"/>
      <c r="C813" s="22"/>
      <c r="D813" s="22"/>
      <c r="E813" s="22"/>
      <c r="F813" s="22"/>
    </row>
    <row r="814" spans="1:6" x14ac:dyDescent="0.25">
      <c r="A814" s="22"/>
      <c r="B814" s="22"/>
      <c r="C814" s="22"/>
      <c r="D814" s="22"/>
      <c r="E814" s="22"/>
      <c r="F814" s="22"/>
    </row>
    <row r="815" spans="1:6" x14ac:dyDescent="0.25">
      <c r="A815" s="22"/>
      <c r="B815" s="22"/>
      <c r="C815" s="22"/>
      <c r="D815" s="22"/>
      <c r="E815" s="22"/>
      <c r="F815" s="22"/>
    </row>
    <row r="816" spans="1:6" x14ac:dyDescent="0.25">
      <c r="A816" s="22"/>
      <c r="B816" s="22"/>
      <c r="C816" s="22"/>
      <c r="D816" s="22"/>
      <c r="E816" s="22"/>
      <c r="F816" s="22"/>
    </row>
    <row r="817" spans="1:6" x14ac:dyDescent="0.25">
      <c r="A817" s="22"/>
      <c r="B817" s="22"/>
      <c r="C817" s="22"/>
      <c r="D817" s="22"/>
      <c r="E817" s="22"/>
      <c r="F817" s="22"/>
    </row>
    <row r="818" spans="1:6" x14ac:dyDescent="0.25">
      <c r="A818" s="22"/>
      <c r="B818" s="22"/>
      <c r="C818" s="22"/>
      <c r="D818" s="22"/>
      <c r="E818" s="22"/>
      <c r="F818" s="22"/>
    </row>
    <row r="819" spans="1:6" x14ac:dyDescent="0.25">
      <c r="A819" s="22"/>
      <c r="B819" s="22"/>
      <c r="C819" s="22"/>
      <c r="D819" s="22"/>
      <c r="E819" s="22"/>
      <c r="F819" s="22"/>
    </row>
    <row r="820" spans="1:6" x14ac:dyDescent="0.25">
      <c r="A820" s="22"/>
      <c r="B820" s="22"/>
      <c r="C820" s="22"/>
      <c r="D820" s="22"/>
      <c r="E820" s="22"/>
      <c r="F820" s="22"/>
    </row>
    <row r="821" spans="1:6" x14ac:dyDescent="0.25">
      <c r="A821" s="22"/>
      <c r="B821" s="22"/>
      <c r="C821" s="22"/>
      <c r="D821" s="22"/>
      <c r="E821" s="22"/>
      <c r="F821" s="22"/>
    </row>
    <row r="822" spans="1:6" x14ac:dyDescent="0.25">
      <c r="A822" s="22"/>
      <c r="B822" s="22"/>
      <c r="C822" s="22"/>
      <c r="D822" s="22"/>
      <c r="E822" s="22"/>
      <c r="F822" s="22"/>
    </row>
    <row r="823" spans="1:6" x14ac:dyDescent="0.25">
      <c r="A823" s="22"/>
      <c r="B823" s="22"/>
      <c r="C823" s="22"/>
      <c r="D823" s="22"/>
      <c r="E823" s="22"/>
      <c r="F823" s="22"/>
    </row>
    <row r="824" spans="1:6" x14ac:dyDescent="0.25">
      <c r="A824" s="22"/>
      <c r="B824" s="22"/>
      <c r="C824" s="22"/>
      <c r="D824" s="22"/>
      <c r="E824" s="22"/>
      <c r="F824" s="22"/>
    </row>
    <row r="825" spans="1:6" x14ac:dyDescent="0.25">
      <c r="A825" s="22"/>
      <c r="B825" s="22"/>
      <c r="C825" s="22"/>
      <c r="D825" s="22"/>
      <c r="E825" s="22"/>
      <c r="F825" s="22"/>
    </row>
    <row r="826" spans="1:6" x14ac:dyDescent="0.25">
      <c r="A826" s="22"/>
      <c r="B826" s="22"/>
      <c r="C826" s="22"/>
      <c r="D826" s="22"/>
      <c r="E826" s="22"/>
      <c r="F826" s="22"/>
    </row>
    <row r="827" spans="1:6" x14ac:dyDescent="0.25">
      <c r="A827" s="22"/>
      <c r="B827" s="22"/>
      <c r="C827" s="22"/>
      <c r="D827" s="22"/>
      <c r="E827" s="22"/>
      <c r="F827" s="22"/>
    </row>
    <row r="828" spans="1:6" x14ac:dyDescent="0.25">
      <c r="A828" s="22"/>
      <c r="B828" s="22"/>
      <c r="C828" s="22"/>
      <c r="D828" s="22"/>
      <c r="E828" s="22"/>
      <c r="F828" s="22"/>
    </row>
    <row r="829" spans="1:6" x14ac:dyDescent="0.25">
      <c r="A829" s="22"/>
      <c r="B829" s="22"/>
      <c r="C829" s="22"/>
      <c r="D829" s="22"/>
      <c r="E829" s="22"/>
      <c r="F829" s="22"/>
    </row>
    <row r="830" spans="1:6" x14ac:dyDescent="0.25">
      <c r="A830" s="22"/>
      <c r="B830" s="22"/>
      <c r="C830" s="22"/>
      <c r="D830" s="22"/>
      <c r="E830" s="22"/>
      <c r="F830" s="22"/>
    </row>
    <row r="831" spans="1:6" x14ac:dyDescent="0.25">
      <c r="A831" s="22"/>
      <c r="B831" s="22"/>
      <c r="C831" s="22"/>
      <c r="D831" s="22"/>
      <c r="E831" s="22"/>
      <c r="F831" s="22"/>
    </row>
    <row r="832" spans="1:6" x14ac:dyDescent="0.25">
      <c r="A832" s="22"/>
      <c r="B832" s="22"/>
      <c r="C832" s="22"/>
      <c r="D832" s="22"/>
      <c r="E832" s="22"/>
      <c r="F832" s="22"/>
    </row>
    <row r="833" spans="1:6" x14ac:dyDescent="0.25">
      <c r="A833" s="22"/>
      <c r="B833" s="22"/>
      <c r="C833" s="22"/>
      <c r="D833" s="22"/>
      <c r="E833" s="22"/>
      <c r="F833" s="22"/>
    </row>
    <row r="834" spans="1:6" x14ac:dyDescent="0.25">
      <c r="A834" s="22"/>
      <c r="B834" s="22"/>
      <c r="C834" s="22"/>
      <c r="D834" s="22"/>
      <c r="E834" s="22"/>
      <c r="F834" s="22"/>
    </row>
    <row r="835" spans="1:6" x14ac:dyDescent="0.25">
      <c r="A835" s="22"/>
      <c r="B835" s="22"/>
      <c r="C835" s="22"/>
      <c r="D835" s="22"/>
      <c r="E835" s="22"/>
      <c r="F835" s="22"/>
    </row>
    <row r="836" spans="1:6" x14ac:dyDescent="0.25">
      <c r="A836" s="22"/>
      <c r="B836" s="22"/>
      <c r="C836" s="22"/>
      <c r="D836" s="22"/>
      <c r="E836" s="22"/>
      <c r="F836" s="22"/>
    </row>
    <row r="837" spans="1:6" x14ac:dyDescent="0.25">
      <c r="A837" s="22"/>
      <c r="B837" s="22"/>
      <c r="C837" s="22"/>
      <c r="D837" s="22"/>
      <c r="E837" s="22"/>
      <c r="F837" s="22"/>
    </row>
    <row r="838" spans="1:6" x14ac:dyDescent="0.25">
      <c r="A838" s="22"/>
      <c r="B838" s="22"/>
      <c r="C838" s="22"/>
      <c r="D838" s="22"/>
      <c r="E838" s="22"/>
      <c r="F838" s="22"/>
    </row>
    <row r="839" spans="1:6" x14ac:dyDescent="0.25">
      <c r="A839" s="22"/>
      <c r="B839" s="22"/>
      <c r="C839" s="22"/>
      <c r="D839" s="22"/>
      <c r="E839" s="22"/>
      <c r="F839" s="22"/>
    </row>
    <row r="840" spans="1:6" x14ac:dyDescent="0.25">
      <c r="A840" s="22"/>
      <c r="B840" s="22"/>
      <c r="C840" s="22"/>
      <c r="D840" s="22"/>
      <c r="E840" s="22"/>
      <c r="F840" s="22"/>
    </row>
    <row r="841" spans="1:6" x14ac:dyDescent="0.25">
      <c r="A841" s="22"/>
      <c r="B841" s="22"/>
      <c r="C841" s="22"/>
      <c r="D841" s="22"/>
      <c r="E841" s="22"/>
      <c r="F841" s="22"/>
    </row>
    <row r="842" spans="1:6" x14ac:dyDescent="0.25">
      <c r="A842" s="22"/>
      <c r="B842" s="22"/>
      <c r="C842" s="22"/>
      <c r="D842" s="22"/>
      <c r="E842" s="22"/>
      <c r="F842" s="22"/>
    </row>
    <row r="843" spans="1:6" x14ac:dyDescent="0.25">
      <c r="A843" s="22"/>
      <c r="B843" s="22"/>
      <c r="C843" s="22"/>
      <c r="D843" s="22"/>
      <c r="E843" s="22"/>
      <c r="F843" s="22"/>
    </row>
    <row r="844" spans="1:6" x14ac:dyDescent="0.25">
      <c r="A844" s="22"/>
      <c r="B844" s="22"/>
      <c r="C844" s="22"/>
      <c r="D844" s="22"/>
      <c r="E844" s="22"/>
      <c r="F844" s="22"/>
    </row>
    <row r="845" spans="1:6" x14ac:dyDescent="0.25">
      <c r="A845" s="22"/>
      <c r="B845" s="22"/>
      <c r="C845" s="22"/>
      <c r="D845" s="22"/>
      <c r="E845" s="22"/>
      <c r="F845" s="22"/>
    </row>
    <row r="846" spans="1:6" x14ac:dyDescent="0.25">
      <c r="A846" s="22"/>
      <c r="B846" s="22"/>
      <c r="C846" s="22"/>
      <c r="D846" s="22"/>
      <c r="E846" s="22"/>
      <c r="F846" s="22"/>
    </row>
    <row r="847" spans="1:6" x14ac:dyDescent="0.25">
      <c r="A847" s="22"/>
      <c r="B847" s="22"/>
      <c r="C847" s="22"/>
      <c r="D847" s="22"/>
      <c r="E847" s="22"/>
      <c r="F847" s="22"/>
    </row>
    <row r="848" spans="1:6" x14ac:dyDescent="0.25">
      <c r="A848" s="22"/>
      <c r="B848" s="22"/>
      <c r="C848" s="22"/>
      <c r="D848" s="22"/>
      <c r="E848" s="22"/>
      <c r="F848" s="22"/>
    </row>
    <row r="849" spans="1:6" x14ac:dyDescent="0.25">
      <c r="A849" s="22"/>
      <c r="B849" s="22"/>
      <c r="C849" s="22"/>
      <c r="D849" s="22"/>
      <c r="E849" s="22"/>
      <c r="F849" s="22"/>
    </row>
    <row r="850" spans="1:6" x14ac:dyDescent="0.25">
      <c r="A850" s="22"/>
      <c r="B850" s="22"/>
      <c r="C850" s="22"/>
      <c r="D850" s="22"/>
      <c r="E850" s="22"/>
      <c r="F850" s="22"/>
    </row>
    <row r="851" spans="1:6" x14ac:dyDescent="0.25">
      <c r="A851" s="22"/>
      <c r="B851" s="22"/>
      <c r="C851" s="22"/>
      <c r="D851" s="22"/>
      <c r="E851" s="22"/>
      <c r="F851" s="22"/>
    </row>
    <row r="852" spans="1:6" x14ac:dyDescent="0.25">
      <c r="A852" s="22"/>
      <c r="B852" s="22"/>
      <c r="C852" s="22"/>
      <c r="D852" s="22"/>
      <c r="E852" s="22"/>
      <c r="F852" s="22"/>
    </row>
    <row r="853" spans="1:6" x14ac:dyDescent="0.25">
      <c r="A853" s="22"/>
      <c r="B853" s="22"/>
      <c r="C853" s="22"/>
      <c r="D853" s="22"/>
      <c r="E853" s="22"/>
      <c r="F853" s="22"/>
    </row>
    <row r="854" spans="1:6" x14ac:dyDescent="0.25">
      <c r="A854" s="22"/>
      <c r="B854" s="22"/>
      <c r="C854" s="22"/>
      <c r="D854" s="22"/>
      <c r="E854" s="22"/>
      <c r="F854" s="22"/>
    </row>
    <row r="855" spans="1:6" x14ac:dyDescent="0.25">
      <c r="A855" s="22"/>
      <c r="B855" s="22"/>
      <c r="C855" s="22"/>
      <c r="D855" s="22"/>
      <c r="E855" s="22"/>
      <c r="F855" s="22"/>
    </row>
    <row r="856" spans="1:6" x14ac:dyDescent="0.25">
      <c r="A856" s="22"/>
      <c r="B856" s="22"/>
      <c r="C856" s="22"/>
      <c r="D856" s="22"/>
      <c r="E856" s="22"/>
      <c r="F856" s="22"/>
    </row>
    <row r="857" spans="1:6" x14ac:dyDescent="0.25">
      <c r="A857" s="22"/>
      <c r="B857" s="22"/>
      <c r="C857" s="22"/>
      <c r="D857" s="22"/>
      <c r="E857" s="22"/>
      <c r="F857" s="22"/>
    </row>
    <row r="858" spans="1:6" x14ac:dyDescent="0.25">
      <c r="A858" s="22"/>
      <c r="B858" s="22"/>
      <c r="C858" s="22"/>
      <c r="D858" s="22"/>
      <c r="E858" s="22"/>
      <c r="F858" s="22"/>
    </row>
    <row r="859" spans="1:6" x14ac:dyDescent="0.25">
      <c r="A859" s="22"/>
      <c r="B859" s="22"/>
      <c r="C859" s="22"/>
      <c r="D859" s="22"/>
      <c r="E859" s="22"/>
      <c r="F859" s="22"/>
    </row>
    <row r="860" spans="1:6" x14ac:dyDescent="0.25">
      <c r="A860" s="22"/>
      <c r="B860" s="22"/>
      <c r="C860" s="22"/>
      <c r="D860" s="22"/>
      <c r="E860" s="22"/>
      <c r="F860" s="22"/>
    </row>
    <row r="861" spans="1:6" x14ac:dyDescent="0.25">
      <c r="A861" s="22"/>
      <c r="B861" s="22"/>
      <c r="C861" s="22"/>
      <c r="D861" s="22"/>
      <c r="E861" s="22"/>
      <c r="F861" s="22"/>
    </row>
    <row r="862" spans="1:6" x14ac:dyDescent="0.25">
      <c r="A862" s="22"/>
      <c r="B862" s="22"/>
      <c r="C862" s="22"/>
      <c r="D862" s="22"/>
      <c r="E862" s="22"/>
      <c r="F862" s="22"/>
    </row>
    <row r="863" spans="1:6" x14ac:dyDescent="0.25">
      <c r="A863" s="22"/>
      <c r="B863" s="22"/>
      <c r="C863" s="22"/>
      <c r="D863" s="22"/>
      <c r="E863" s="22"/>
      <c r="F863" s="22"/>
    </row>
    <row r="864" spans="1:6" x14ac:dyDescent="0.25">
      <c r="A864" s="22"/>
      <c r="B864" s="22"/>
      <c r="C864" s="22"/>
      <c r="D864" s="22"/>
      <c r="E864" s="22"/>
      <c r="F864" s="22"/>
    </row>
    <row r="865" spans="1:6" x14ac:dyDescent="0.25">
      <c r="A865" s="22"/>
      <c r="B865" s="22"/>
      <c r="C865" s="22"/>
      <c r="D865" s="22"/>
      <c r="E865" s="22"/>
      <c r="F865" s="22"/>
    </row>
    <row r="866" spans="1:6" x14ac:dyDescent="0.25">
      <c r="A866" s="22"/>
      <c r="B866" s="22"/>
      <c r="C866" s="22"/>
      <c r="D866" s="22"/>
      <c r="E866" s="22"/>
      <c r="F866" s="22"/>
    </row>
    <row r="867" spans="1:6" x14ac:dyDescent="0.25">
      <c r="A867" s="22"/>
      <c r="B867" s="22"/>
      <c r="C867" s="22"/>
      <c r="D867" s="22"/>
      <c r="E867" s="22"/>
      <c r="F867" s="22"/>
    </row>
    <row r="868" spans="1:6" x14ac:dyDescent="0.25">
      <c r="A868" s="22"/>
      <c r="B868" s="22"/>
      <c r="C868" s="22"/>
      <c r="D868" s="22"/>
      <c r="E868" s="22"/>
      <c r="F868" s="22"/>
    </row>
    <row r="869" spans="1:6" x14ac:dyDescent="0.25">
      <c r="A869" s="22"/>
      <c r="B869" s="22"/>
      <c r="C869" s="22"/>
      <c r="D869" s="22"/>
      <c r="E869" s="22"/>
      <c r="F869" s="22"/>
    </row>
    <row r="870" spans="1:6" x14ac:dyDescent="0.25">
      <c r="A870" s="22"/>
      <c r="B870" s="22"/>
      <c r="C870" s="22"/>
      <c r="D870" s="22"/>
      <c r="E870" s="22"/>
      <c r="F870" s="22"/>
    </row>
    <row r="871" spans="1:6" x14ac:dyDescent="0.25">
      <c r="A871" s="22"/>
      <c r="B871" s="22"/>
      <c r="C871" s="22"/>
      <c r="D871" s="22"/>
      <c r="E871" s="22"/>
      <c r="F871" s="22"/>
    </row>
    <row r="872" spans="1:6" x14ac:dyDescent="0.25">
      <c r="A872" s="22"/>
      <c r="B872" s="22"/>
      <c r="C872" s="22"/>
      <c r="D872" s="22"/>
      <c r="E872" s="22"/>
      <c r="F872" s="22"/>
    </row>
    <row r="873" spans="1:6" x14ac:dyDescent="0.25">
      <c r="A873" s="22"/>
      <c r="B873" s="22"/>
      <c r="C873" s="22"/>
      <c r="D873" s="22"/>
      <c r="E873" s="22"/>
      <c r="F873" s="22"/>
    </row>
    <row r="874" spans="1:6" x14ac:dyDescent="0.25">
      <c r="A874" s="22"/>
      <c r="B874" s="22"/>
      <c r="C874" s="22"/>
      <c r="D874" s="22"/>
      <c r="E874" s="22"/>
      <c r="F874" s="22"/>
    </row>
    <row r="875" spans="1:6" x14ac:dyDescent="0.25">
      <c r="A875" s="22"/>
      <c r="B875" s="22"/>
      <c r="C875" s="22"/>
      <c r="D875" s="22"/>
      <c r="E875" s="22"/>
      <c r="F875" s="22"/>
    </row>
    <row r="876" spans="1:6" x14ac:dyDescent="0.25">
      <c r="A876" s="22"/>
      <c r="B876" s="22"/>
      <c r="C876" s="22"/>
      <c r="D876" s="22"/>
      <c r="E876" s="22"/>
      <c r="F876" s="22"/>
    </row>
    <row r="877" spans="1:6" x14ac:dyDescent="0.25">
      <c r="A877" s="22"/>
      <c r="B877" s="22"/>
      <c r="C877" s="22"/>
      <c r="D877" s="22"/>
      <c r="E877" s="22"/>
      <c r="F877" s="22"/>
    </row>
    <row r="878" spans="1:6" x14ac:dyDescent="0.25">
      <c r="A878" s="22"/>
      <c r="B878" s="22"/>
      <c r="C878" s="22"/>
      <c r="D878" s="22"/>
      <c r="E878" s="22"/>
      <c r="F878" s="22"/>
    </row>
    <row r="879" spans="1:6" x14ac:dyDescent="0.25">
      <c r="A879" s="22"/>
      <c r="B879" s="22"/>
      <c r="C879" s="22"/>
      <c r="D879" s="22"/>
      <c r="E879" s="22"/>
      <c r="F879" s="22"/>
    </row>
    <row r="880" spans="1:6" x14ac:dyDescent="0.25">
      <c r="A880" s="22"/>
      <c r="B880" s="22"/>
      <c r="C880" s="22"/>
      <c r="D880" s="22"/>
      <c r="E880" s="22"/>
      <c r="F880" s="22"/>
    </row>
    <row r="881" spans="1:6" x14ac:dyDescent="0.25">
      <c r="A881" s="22"/>
      <c r="B881" s="22"/>
      <c r="C881" s="22"/>
      <c r="D881" s="22"/>
      <c r="E881" s="22"/>
      <c r="F881" s="22"/>
    </row>
    <row r="882" spans="1:6" x14ac:dyDescent="0.25">
      <c r="A882" s="22"/>
      <c r="B882" s="22"/>
      <c r="C882" s="22"/>
      <c r="D882" s="22"/>
      <c r="E882" s="22"/>
      <c r="F882" s="22"/>
    </row>
    <row r="883" spans="1:6" x14ac:dyDescent="0.25">
      <c r="A883" s="22"/>
      <c r="B883" s="22"/>
      <c r="C883" s="22"/>
      <c r="D883" s="22"/>
      <c r="E883" s="22"/>
      <c r="F883" s="22"/>
    </row>
    <row r="884" spans="1:6" x14ac:dyDescent="0.25">
      <c r="A884" s="22"/>
      <c r="B884" s="22"/>
      <c r="C884" s="22"/>
      <c r="D884" s="22"/>
      <c r="E884" s="22"/>
      <c r="F884" s="22"/>
    </row>
    <row r="885" spans="1:6" x14ac:dyDescent="0.25">
      <c r="A885" s="22"/>
      <c r="B885" s="22"/>
      <c r="C885" s="22"/>
      <c r="D885" s="22"/>
      <c r="E885" s="22"/>
      <c r="F885" s="22"/>
    </row>
    <row r="886" spans="1:6" x14ac:dyDescent="0.25">
      <c r="A886" s="22"/>
      <c r="B886" s="22"/>
      <c r="C886" s="22"/>
      <c r="D886" s="22"/>
      <c r="E886" s="22"/>
      <c r="F886" s="22"/>
    </row>
    <row r="887" spans="1:6" x14ac:dyDescent="0.25">
      <c r="A887" s="22"/>
      <c r="B887" s="22"/>
      <c r="C887" s="22"/>
      <c r="D887" s="22"/>
      <c r="E887" s="22"/>
      <c r="F887" s="22"/>
    </row>
    <row r="888" spans="1:6" x14ac:dyDescent="0.25">
      <c r="A888" s="22"/>
      <c r="B888" s="22"/>
      <c r="C888" s="22"/>
      <c r="D888" s="22"/>
      <c r="E888" s="22"/>
      <c r="F888" s="22"/>
    </row>
    <row r="889" spans="1:6" x14ac:dyDescent="0.25">
      <c r="A889" s="22"/>
      <c r="B889" s="22"/>
      <c r="C889" s="22"/>
      <c r="D889" s="22"/>
      <c r="E889" s="22"/>
      <c r="F889" s="22"/>
    </row>
    <row r="890" spans="1:6" x14ac:dyDescent="0.25">
      <c r="A890" s="22"/>
      <c r="B890" s="22"/>
      <c r="C890" s="22"/>
      <c r="D890" s="22"/>
      <c r="E890" s="22"/>
      <c r="F890" s="22"/>
    </row>
    <row r="891" spans="1:6" x14ac:dyDescent="0.25">
      <c r="A891" s="22"/>
      <c r="B891" s="22"/>
      <c r="C891" s="22"/>
      <c r="D891" s="22"/>
      <c r="E891" s="22"/>
      <c r="F891" s="22"/>
    </row>
    <row r="892" spans="1:6" x14ac:dyDescent="0.25">
      <c r="A892" s="22"/>
      <c r="B892" s="22"/>
      <c r="C892" s="22"/>
      <c r="D892" s="22"/>
      <c r="E892" s="22"/>
      <c r="F892" s="22"/>
    </row>
    <row r="893" spans="1:6" x14ac:dyDescent="0.25">
      <c r="A893" s="22"/>
      <c r="B893" s="22"/>
      <c r="C893" s="22"/>
      <c r="D893" s="22"/>
      <c r="E893" s="22"/>
      <c r="F893" s="22"/>
    </row>
    <row r="894" spans="1:6" x14ac:dyDescent="0.25">
      <c r="A894" s="22"/>
      <c r="B894" s="22"/>
      <c r="C894" s="22"/>
      <c r="D894" s="22"/>
      <c r="E894" s="22"/>
      <c r="F894" s="22"/>
    </row>
    <row r="895" spans="1:6" x14ac:dyDescent="0.25">
      <c r="A895" s="22"/>
      <c r="B895" s="22"/>
      <c r="C895" s="22"/>
      <c r="D895" s="22"/>
      <c r="E895" s="22"/>
      <c r="F895" s="22"/>
    </row>
    <row r="896" spans="1:6" x14ac:dyDescent="0.25">
      <c r="A896" s="22"/>
      <c r="B896" s="22"/>
      <c r="C896" s="22"/>
      <c r="D896" s="22"/>
      <c r="E896" s="22"/>
      <c r="F896" s="22"/>
    </row>
    <row r="897" spans="1:6" x14ac:dyDescent="0.25">
      <c r="A897" s="22"/>
      <c r="B897" s="22"/>
      <c r="C897" s="22"/>
      <c r="D897" s="22"/>
      <c r="E897" s="22"/>
      <c r="F897" s="22"/>
    </row>
    <row r="898" spans="1:6" x14ac:dyDescent="0.25">
      <c r="A898" s="22"/>
      <c r="B898" s="22"/>
      <c r="C898" s="22"/>
      <c r="D898" s="22"/>
      <c r="E898" s="22"/>
      <c r="F898" s="22"/>
    </row>
    <row r="899" spans="1:6" x14ac:dyDescent="0.25">
      <c r="A899" s="22"/>
      <c r="B899" s="22"/>
      <c r="C899" s="22"/>
      <c r="D899" s="22"/>
      <c r="E899" s="22"/>
      <c r="F899" s="22"/>
    </row>
    <row r="900" spans="1:6" x14ac:dyDescent="0.25">
      <c r="A900" s="22"/>
      <c r="B900" s="22"/>
      <c r="C900" s="22"/>
      <c r="D900" s="22"/>
      <c r="E900" s="22"/>
      <c r="F900" s="22"/>
    </row>
    <row r="901" spans="1:6" x14ac:dyDescent="0.25">
      <c r="A901" s="22"/>
      <c r="B901" s="22"/>
      <c r="C901" s="22"/>
      <c r="D901" s="22"/>
      <c r="E901" s="22"/>
      <c r="F901" s="22"/>
    </row>
    <row r="902" spans="1:6" x14ac:dyDescent="0.25">
      <c r="A902" s="22"/>
      <c r="B902" s="22"/>
      <c r="C902" s="22"/>
      <c r="D902" s="22"/>
      <c r="E902" s="22"/>
      <c r="F902" s="22"/>
    </row>
    <row r="903" spans="1:6" x14ac:dyDescent="0.25">
      <c r="A903" s="22"/>
      <c r="B903" s="22"/>
      <c r="C903" s="22"/>
      <c r="D903" s="22"/>
      <c r="E903" s="22"/>
      <c r="F903" s="22"/>
    </row>
    <row r="904" spans="1:6" x14ac:dyDescent="0.25">
      <c r="A904" s="22"/>
      <c r="B904" s="22"/>
      <c r="C904" s="22"/>
      <c r="D904" s="22"/>
      <c r="E904" s="22"/>
      <c r="F904" s="22"/>
    </row>
    <row r="905" spans="1:6" x14ac:dyDescent="0.25">
      <c r="A905" s="22"/>
      <c r="B905" s="22"/>
      <c r="C905" s="22"/>
      <c r="D905" s="22"/>
      <c r="E905" s="22"/>
      <c r="F905" s="22"/>
    </row>
    <row r="906" spans="1:6" x14ac:dyDescent="0.25">
      <c r="A906" s="22"/>
      <c r="B906" s="22"/>
      <c r="C906" s="22"/>
      <c r="D906" s="22"/>
      <c r="E906" s="22"/>
      <c r="F906" s="22"/>
    </row>
    <row r="907" spans="1:6" x14ac:dyDescent="0.25">
      <c r="A907" s="22"/>
      <c r="B907" s="22"/>
      <c r="C907" s="22"/>
      <c r="D907" s="22"/>
      <c r="E907" s="22"/>
      <c r="F907" s="22"/>
    </row>
    <row r="908" spans="1:6" x14ac:dyDescent="0.25">
      <c r="A908" s="22"/>
      <c r="B908" s="22"/>
      <c r="C908" s="22"/>
      <c r="D908" s="22"/>
      <c r="E908" s="22"/>
      <c r="F908" s="22"/>
    </row>
    <row r="909" spans="1:6" x14ac:dyDescent="0.25">
      <c r="A909" s="22"/>
      <c r="B909" s="22"/>
      <c r="C909" s="22"/>
      <c r="D909" s="22"/>
      <c r="E909" s="22"/>
      <c r="F909" s="22"/>
    </row>
    <row r="910" spans="1:6" x14ac:dyDescent="0.25">
      <c r="A910" s="22"/>
      <c r="B910" s="22"/>
      <c r="C910" s="22"/>
      <c r="D910" s="22"/>
      <c r="E910" s="22"/>
      <c r="F910" s="22"/>
    </row>
    <row r="911" spans="1:6" x14ac:dyDescent="0.25">
      <c r="A911" s="22"/>
      <c r="B911" s="22"/>
      <c r="C911" s="22"/>
      <c r="D911" s="22"/>
      <c r="E911" s="22"/>
      <c r="F911" s="22"/>
    </row>
    <row r="912" spans="1:6" x14ac:dyDescent="0.25">
      <c r="A912" s="22"/>
      <c r="B912" s="22"/>
      <c r="C912" s="22"/>
      <c r="D912" s="22"/>
      <c r="E912" s="22"/>
      <c r="F912" s="22"/>
    </row>
    <row r="913" spans="1:6" x14ac:dyDescent="0.25">
      <c r="A913" s="22"/>
      <c r="B913" s="22"/>
      <c r="C913" s="22"/>
      <c r="D913" s="22"/>
      <c r="E913" s="22"/>
      <c r="F913" s="22"/>
    </row>
    <row r="914" spans="1:6" x14ac:dyDescent="0.25">
      <c r="A914" s="22"/>
      <c r="B914" s="22"/>
      <c r="C914" s="22"/>
      <c r="D914" s="22"/>
      <c r="E914" s="22"/>
      <c r="F914" s="22"/>
    </row>
    <row r="915" spans="1:6" x14ac:dyDescent="0.25">
      <c r="A915" s="22"/>
      <c r="B915" s="22"/>
      <c r="C915" s="22"/>
      <c r="D915" s="22"/>
      <c r="E915" s="22"/>
      <c r="F915" s="22"/>
    </row>
    <row r="916" spans="1:6" x14ac:dyDescent="0.25">
      <c r="A916" s="22"/>
      <c r="B916" s="22"/>
      <c r="C916" s="22"/>
      <c r="D916" s="22"/>
      <c r="E916" s="22"/>
      <c r="F916" s="22"/>
    </row>
    <row r="917" spans="1:6" x14ac:dyDescent="0.25">
      <c r="A917" s="22"/>
      <c r="B917" s="22"/>
      <c r="C917" s="22"/>
      <c r="D917" s="22"/>
      <c r="E917" s="22"/>
      <c r="F917" s="22"/>
    </row>
    <row r="918" spans="1:6" x14ac:dyDescent="0.25">
      <c r="A918" s="22"/>
      <c r="B918" s="22"/>
      <c r="C918" s="22"/>
      <c r="D918" s="22"/>
      <c r="E918" s="22"/>
      <c r="F918" s="22"/>
    </row>
    <row r="919" spans="1:6" x14ac:dyDescent="0.25">
      <c r="A919" s="22"/>
      <c r="B919" s="22"/>
      <c r="C919" s="22"/>
      <c r="D919" s="22"/>
      <c r="E919" s="22"/>
      <c r="F919" s="22"/>
    </row>
    <row r="920" spans="1:6" x14ac:dyDescent="0.25">
      <c r="A920" s="22"/>
      <c r="B920" s="22"/>
      <c r="C920" s="22"/>
      <c r="D920" s="22"/>
      <c r="E920" s="22"/>
      <c r="F920" s="22"/>
    </row>
    <row r="921" spans="1:6" x14ac:dyDescent="0.25">
      <c r="A921" s="22"/>
      <c r="B921" s="22"/>
      <c r="C921" s="22"/>
      <c r="D921" s="22"/>
      <c r="E921" s="22"/>
      <c r="F921" s="22"/>
    </row>
    <row r="922" spans="1:6" x14ac:dyDescent="0.25">
      <c r="A922" s="22"/>
      <c r="B922" s="22"/>
      <c r="C922" s="22"/>
      <c r="D922" s="22"/>
      <c r="E922" s="22"/>
      <c r="F922" s="22"/>
    </row>
    <row r="923" spans="1:6" x14ac:dyDescent="0.25">
      <c r="A923" s="22"/>
      <c r="B923" s="22"/>
      <c r="C923" s="22"/>
      <c r="D923" s="22"/>
      <c r="E923" s="22"/>
      <c r="F923" s="22"/>
    </row>
    <row r="924" spans="1:6" x14ac:dyDescent="0.25">
      <c r="A924" s="22"/>
      <c r="B924" s="22"/>
      <c r="C924" s="22"/>
      <c r="D924" s="22"/>
      <c r="E924" s="22"/>
      <c r="F924" s="22"/>
    </row>
    <row r="925" spans="1:6" x14ac:dyDescent="0.25">
      <c r="A925" s="22"/>
      <c r="B925" s="22"/>
      <c r="C925" s="22"/>
      <c r="D925" s="22"/>
      <c r="E925" s="22"/>
      <c r="F925" s="22"/>
    </row>
    <row r="926" spans="1:6" x14ac:dyDescent="0.25">
      <c r="A926" s="22"/>
      <c r="B926" s="22"/>
      <c r="C926" s="22"/>
      <c r="D926" s="22"/>
      <c r="E926" s="22"/>
      <c r="F926" s="22"/>
    </row>
    <row r="927" spans="1:6" x14ac:dyDescent="0.25">
      <c r="A927" s="22"/>
      <c r="B927" s="22"/>
      <c r="C927" s="22"/>
      <c r="D927" s="22"/>
      <c r="E927" s="22"/>
      <c r="F927" s="22"/>
    </row>
    <row r="928" spans="1:6" x14ac:dyDescent="0.25">
      <c r="A928" s="22"/>
      <c r="B928" s="22"/>
      <c r="C928" s="22"/>
      <c r="D928" s="22"/>
      <c r="E928" s="22"/>
      <c r="F928" s="22"/>
    </row>
    <row r="929" spans="1:6" x14ac:dyDescent="0.25">
      <c r="A929" s="22"/>
      <c r="B929" s="22"/>
      <c r="C929" s="22"/>
      <c r="D929" s="22"/>
      <c r="E929" s="22"/>
      <c r="F929" s="22"/>
    </row>
    <row r="930" spans="1:6" x14ac:dyDescent="0.25">
      <c r="A930" s="22"/>
      <c r="B930" s="22"/>
      <c r="C930" s="22"/>
      <c r="D930" s="22"/>
      <c r="E930" s="22"/>
      <c r="F930" s="22"/>
    </row>
    <row r="931" spans="1:6" x14ac:dyDescent="0.25">
      <c r="A931" s="22"/>
      <c r="B931" s="22"/>
      <c r="C931" s="22"/>
      <c r="D931" s="22"/>
      <c r="E931" s="22"/>
      <c r="F931" s="22"/>
    </row>
    <row r="932" spans="1:6" x14ac:dyDescent="0.25">
      <c r="A932" s="22"/>
      <c r="B932" s="22"/>
      <c r="C932" s="22"/>
      <c r="D932" s="22"/>
      <c r="E932" s="22"/>
      <c r="F932" s="22"/>
    </row>
    <row r="933" spans="1:6" x14ac:dyDescent="0.25">
      <c r="A933" s="22"/>
      <c r="B933" s="22"/>
      <c r="C933" s="22"/>
      <c r="D933" s="22"/>
      <c r="E933" s="22"/>
      <c r="F933" s="22"/>
    </row>
    <row r="934" spans="1:6" x14ac:dyDescent="0.25">
      <c r="A934" s="22"/>
      <c r="B934" s="22"/>
      <c r="C934" s="22"/>
      <c r="D934" s="22"/>
      <c r="E934" s="22"/>
      <c r="F934" s="22"/>
    </row>
    <row r="935" spans="1:6" x14ac:dyDescent="0.25">
      <c r="A935" s="22"/>
      <c r="B935" s="22"/>
      <c r="C935" s="22"/>
      <c r="D935" s="22"/>
      <c r="E935" s="22"/>
      <c r="F935" s="22"/>
    </row>
    <row r="936" spans="1:6" x14ac:dyDescent="0.25">
      <c r="A936" s="22"/>
      <c r="B936" s="22"/>
      <c r="C936" s="22"/>
      <c r="D936" s="22"/>
      <c r="E936" s="22"/>
      <c r="F936" s="22"/>
    </row>
    <row r="937" spans="1:6" x14ac:dyDescent="0.25">
      <c r="A937" s="22"/>
      <c r="B937" s="22"/>
      <c r="C937" s="22"/>
      <c r="D937" s="22"/>
      <c r="E937" s="22"/>
      <c r="F937" s="22"/>
    </row>
    <row r="938" spans="1:6" x14ac:dyDescent="0.25">
      <c r="A938" s="22"/>
      <c r="B938" s="22"/>
      <c r="C938" s="22"/>
      <c r="D938" s="22"/>
      <c r="E938" s="22"/>
      <c r="F938" s="22"/>
    </row>
    <row r="939" spans="1:6" x14ac:dyDescent="0.25">
      <c r="A939" s="22"/>
      <c r="B939" s="22"/>
      <c r="C939" s="22"/>
      <c r="D939" s="22"/>
      <c r="E939" s="22"/>
      <c r="F939" s="22"/>
    </row>
    <row r="940" spans="1:6" x14ac:dyDescent="0.25">
      <c r="A940" s="22"/>
      <c r="B940" s="22"/>
      <c r="C940" s="22"/>
      <c r="D940" s="22"/>
      <c r="E940" s="22"/>
      <c r="F940" s="22"/>
    </row>
    <row r="941" spans="1:6" x14ac:dyDescent="0.25">
      <c r="A941" s="22"/>
      <c r="B941" s="22"/>
      <c r="C941" s="22"/>
      <c r="D941" s="22"/>
      <c r="E941" s="22"/>
      <c r="F941" s="22"/>
    </row>
    <row r="942" spans="1:6" x14ac:dyDescent="0.25">
      <c r="A942" s="22"/>
      <c r="B942" s="22"/>
      <c r="C942" s="22"/>
      <c r="D942" s="22"/>
      <c r="E942" s="22"/>
      <c r="F942" s="22"/>
    </row>
    <row r="943" spans="1:6" x14ac:dyDescent="0.25">
      <c r="A943" s="22"/>
      <c r="B943" s="22"/>
      <c r="C943" s="22"/>
      <c r="D943" s="22"/>
      <c r="E943" s="22"/>
      <c r="F943" s="22"/>
    </row>
    <row r="944" spans="1:6" x14ac:dyDescent="0.25">
      <c r="A944" s="22"/>
      <c r="B944" s="22"/>
      <c r="C944" s="22"/>
      <c r="D944" s="22"/>
      <c r="E944" s="22"/>
      <c r="F944" s="22"/>
    </row>
    <row r="945" spans="1:6" x14ac:dyDescent="0.25">
      <c r="A945" s="22"/>
      <c r="B945" s="22"/>
      <c r="C945" s="22"/>
      <c r="D945" s="22"/>
      <c r="E945" s="22"/>
      <c r="F945" s="22"/>
    </row>
    <row r="946" spans="1:6" x14ac:dyDescent="0.25">
      <c r="A946" s="22"/>
      <c r="B946" s="22"/>
      <c r="C946" s="22"/>
      <c r="D946" s="22"/>
      <c r="E946" s="22"/>
      <c r="F946" s="22"/>
    </row>
    <row r="947" spans="1:6" x14ac:dyDescent="0.25">
      <c r="A947" s="22"/>
      <c r="B947" s="22"/>
      <c r="C947" s="22"/>
      <c r="D947" s="22"/>
      <c r="E947" s="22"/>
      <c r="F947" s="22"/>
    </row>
    <row r="948" spans="1:6" x14ac:dyDescent="0.25">
      <c r="A948" s="22"/>
      <c r="B948" s="22"/>
      <c r="C948" s="22"/>
      <c r="D948" s="22"/>
      <c r="E948" s="22"/>
      <c r="F948" s="22"/>
    </row>
    <row r="949" spans="1:6" x14ac:dyDescent="0.25">
      <c r="A949" s="22"/>
      <c r="B949" s="22"/>
      <c r="C949" s="22"/>
      <c r="D949" s="22"/>
      <c r="E949" s="22"/>
      <c r="F949" s="22"/>
    </row>
    <row r="950" spans="1:6" x14ac:dyDescent="0.25">
      <c r="A950" s="22"/>
      <c r="B950" s="22"/>
      <c r="C950" s="22"/>
      <c r="D950" s="22"/>
      <c r="E950" s="22"/>
      <c r="F950" s="22"/>
    </row>
    <row r="951" spans="1:6" x14ac:dyDescent="0.25">
      <c r="A951" s="22"/>
      <c r="B951" s="22"/>
      <c r="C951" s="22"/>
      <c r="D951" s="22"/>
      <c r="E951" s="22"/>
      <c r="F951" s="22"/>
    </row>
    <row r="952" spans="1:6" x14ac:dyDescent="0.25">
      <c r="A952" s="22"/>
      <c r="B952" s="22"/>
      <c r="C952" s="22"/>
      <c r="D952" s="22"/>
      <c r="E952" s="22"/>
      <c r="F952" s="22"/>
    </row>
    <row r="953" spans="1:6" x14ac:dyDescent="0.25">
      <c r="A953" s="22"/>
      <c r="B953" s="22"/>
      <c r="C953" s="22"/>
      <c r="D953" s="22"/>
      <c r="E953" s="22"/>
      <c r="F953" s="22"/>
    </row>
    <row r="954" spans="1:6" x14ac:dyDescent="0.25">
      <c r="A954" s="22"/>
      <c r="B954" s="22"/>
      <c r="C954" s="22"/>
      <c r="D954" s="22"/>
      <c r="E954" s="22"/>
      <c r="F954" s="22"/>
    </row>
    <row r="955" spans="1:6" x14ac:dyDescent="0.25">
      <c r="A955" s="22"/>
      <c r="B955" s="22"/>
      <c r="C955" s="22"/>
      <c r="D955" s="22"/>
      <c r="E955" s="22"/>
      <c r="F955" s="22"/>
    </row>
    <row r="956" spans="1:6" x14ac:dyDescent="0.25">
      <c r="A956" s="22"/>
      <c r="B956" s="22"/>
      <c r="C956" s="22"/>
      <c r="D956" s="22"/>
      <c r="E956" s="22"/>
      <c r="F956" s="22"/>
    </row>
    <row r="957" spans="1:6" x14ac:dyDescent="0.25">
      <c r="A957" s="22"/>
      <c r="B957" s="22"/>
      <c r="C957" s="22"/>
      <c r="D957" s="22"/>
      <c r="E957" s="22"/>
      <c r="F957" s="22"/>
    </row>
    <row r="958" spans="1:6" x14ac:dyDescent="0.25">
      <c r="A958" s="22"/>
      <c r="B958" s="22"/>
      <c r="C958" s="22"/>
      <c r="D958" s="22"/>
      <c r="E958" s="22"/>
      <c r="F958" s="22"/>
    </row>
    <row r="959" spans="1:6" x14ac:dyDescent="0.25">
      <c r="A959" s="22"/>
      <c r="B959" s="22"/>
      <c r="C959" s="22"/>
      <c r="D959" s="22"/>
      <c r="E959" s="22"/>
      <c r="F959" s="22"/>
    </row>
    <row r="960" spans="1:6" x14ac:dyDescent="0.25">
      <c r="A960" s="22"/>
      <c r="B960" s="22"/>
      <c r="C960" s="22"/>
      <c r="D960" s="22"/>
      <c r="E960" s="22"/>
      <c r="F960" s="22"/>
    </row>
    <row r="961" spans="1:6" x14ac:dyDescent="0.25">
      <c r="A961" s="22"/>
      <c r="B961" s="22"/>
      <c r="C961" s="22"/>
      <c r="D961" s="22"/>
      <c r="E961" s="22"/>
      <c r="F961" s="22"/>
    </row>
    <row r="962" spans="1:6" x14ac:dyDescent="0.25">
      <c r="A962" s="22"/>
      <c r="B962" s="22"/>
      <c r="C962" s="22"/>
      <c r="D962" s="22"/>
      <c r="E962" s="22"/>
      <c r="F962" s="22"/>
    </row>
    <row r="963" spans="1:6" x14ac:dyDescent="0.25">
      <c r="A963" s="22"/>
      <c r="B963" s="22"/>
      <c r="C963" s="22"/>
      <c r="D963" s="22"/>
      <c r="E963" s="22"/>
      <c r="F963" s="22"/>
    </row>
    <row r="964" spans="1:6" x14ac:dyDescent="0.25">
      <c r="A964" s="22"/>
      <c r="B964" s="22"/>
      <c r="C964" s="22"/>
      <c r="D964" s="22"/>
      <c r="E964" s="22"/>
      <c r="F964" s="22"/>
    </row>
    <row r="965" spans="1:6" x14ac:dyDescent="0.25">
      <c r="A965" s="22"/>
      <c r="B965" s="22"/>
      <c r="C965" s="22"/>
      <c r="D965" s="22"/>
      <c r="E965" s="22"/>
      <c r="F965" s="22"/>
    </row>
    <row r="966" spans="1:6" x14ac:dyDescent="0.25">
      <c r="A966" s="22"/>
      <c r="B966" s="22"/>
      <c r="C966" s="22"/>
      <c r="D966" s="22"/>
      <c r="E966" s="22"/>
      <c r="F966" s="22"/>
    </row>
    <row r="967" spans="1:6" x14ac:dyDescent="0.25">
      <c r="A967" s="22"/>
      <c r="B967" s="22"/>
      <c r="C967" s="22"/>
      <c r="D967" s="22"/>
      <c r="E967" s="22"/>
      <c r="F967" s="22"/>
    </row>
    <row r="968" spans="1:6" x14ac:dyDescent="0.25">
      <c r="A968" s="22"/>
      <c r="B968" s="22"/>
      <c r="C968" s="22"/>
      <c r="D968" s="22"/>
      <c r="E968" s="22"/>
      <c r="F968" s="22"/>
    </row>
    <row r="969" spans="1:6" x14ac:dyDescent="0.25">
      <c r="A969" s="22"/>
      <c r="B969" s="22"/>
      <c r="C969" s="22"/>
      <c r="D969" s="22"/>
      <c r="E969" s="22"/>
      <c r="F969" s="22"/>
    </row>
    <row r="970" spans="1:6" x14ac:dyDescent="0.25">
      <c r="A970" s="22"/>
      <c r="B970" s="22"/>
      <c r="C970" s="22"/>
      <c r="D970" s="22"/>
      <c r="E970" s="22"/>
      <c r="F970" s="22"/>
    </row>
    <row r="971" spans="1:6" x14ac:dyDescent="0.25">
      <c r="A971" s="22"/>
      <c r="B971" s="22"/>
      <c r="C971" s="22"/>
      <c r="D971" s="22"/>
      <c r="E971" s="22"/>
      <c r="F971" s="22"/>
    </row>
    <row r="972" spans="1:6" x14ac:dyDescent="0.25">
      <c r="A972" s="22"/>
      <c r="B972" s="22"/>
      <c r="C972" s="22"/>
      <c r="D972" s="22"/>
      <c r="E972" s="22"/>
      <c r="F972" s="22"/>
    </row>
    <row r="973" spans="1:6" x14ac:dyDescent="0.25">
      <c r="A973" s="22"/>
      <c r="B973" s="22"/>
      <c r="C973" s="22"/>
      <c r="D973" s="22"/>
      <c r="E973" s="22"/>
      <c r="F973" s="22"/>
    </row>
    <row r="974" spans="1:6" x14ac:dyDescent="0.25">
      <c r="A974" s="22"/>
      <c r="B974" s="22"/>
      <c r="C974" s="22"/>
      <c r="D974" s="22"/>
      <c r="E974" s="22"/>
      <c r="F974" s="22"/>
    </row>
    <row r="975" spans="1:6" x14ac:dyDescent="0.25">
      <c r="A975" s="22"/>
      <c r="B975" s="22"/>
      <c r="C975" s="22"/>
      <c r="D975" s="22"/>
      <c r="E975" s="22"/>
      <c r="F975" s="22"/>
    </row>
    <row r="976" spans="1:6" x14ac:dyDescent="0.25">
      <c r="A976" s="22"/>
      <c r="B976" s="22"/>
      <c r="C976" s="22"/>
      <c r="D976" s="22"/>
      <c r="E976" s="22"/>
      <c r="F976" s="22"/>
    </row>
    <row r="977" spans="1:6" x14ac:dyDescent="0.25">
      <c r="A977" s="22"/>
      <c r="B977" s="22"/>
      <c r="C977" s="22"/>
      <c r="D977" s="22"/>
      <c r="E977" s="22"/>
      <c r="F977" s="22"/>
    </row>
    <row r="978" spans="1:6" x14ac:dyDescent="0.25">
      <c r="A978" s="22"/>
      <c r="B978" s="22"/>
      <c r="C978" s="22"/>
      <c r="D978" s="22"/>
      <c r="E978" s="22"/>
      <c r="F978" s="22"/>
    </row>
    <row r="979" spans="1:6" x14ac:dyDescent="0.25">
      <c r="A979" s="22"/>
      <c r="B979" s="22"/>
      <c r="C979" s="22"/>
      <c r="D979" s="22"/>
      <c r="E979" s="22"/>
      <c r="F979" s="22"/>
    </row>
    <row r="980" spans="1:6" x14ac:dyDescent="0.25">
      <c r="A980" s="22"/>
      <c r="B980" s="22"/>
      <c r="C980" s="22"/>
      <c r="D980" s="22"/>
      <c r="E980" s="22"/>
      <c r="F980" s="22"/>
    </row>
    <row r="981" spans="1:6" x14ac:dyDescent="0.25">
      <c r="A981" s="22"/>
      <c r="B981" s="22"/>
      <c r="C981" s="22"/>
      <c r="D981" s="22"/>
      <c r="E981" s="22"/>
      <c r="F981" s="22"/>
    </row>
    <row r="982" spans="1:6" x14ac:dyDescent="0.25">
      <c r="A982" s="22"/>
      <c r="B982" s="22"/>
      <c r="C982" s="22"/>
      <c r="D982" s="22"/>
      <c r="E982" s="22"/>
      <c r="F982" s="22"/>
    </row>
    <row r="983" spans="1:6" x14ac:dyDescent="0.25">
      <c r="A983" s="22"/>
      <c r="B983" s="22"/>
      <c r="C983" s="22"/>
      <c r="D983" s="22"/>
      <c r="E983" s="22"/>
      <c r="F983" s="22"/>
    </row>
    <row r="984" spans="1:6" x14ac:dyDescent="0.25">
      <c r="A984" s="22"/>
      <c r="B984" s="22"/>
      <c r="C984" s="22"/>
      <c r="D984" s="22"/>
      <c r="E984" s="22"/>
      <c r="F984" s="22"/>
    </row>
    <row r="985" spans="1:6" x14ac:dyDescent="0.25">
      <c r="A985" s="22"/>
      <c r="B985" s="22"/>
      <c r="C985" s="22"/>
      <c r="D985" s="22"/>
      <c r="E985" s="22"/>
      <c r="F985" s="22"/>
    </row>
    <row r="986" spans="1:6" x14ac:dyDescent="0.25">
      <c r="A986" s="22"/>
      <c r="B986" s="22"/>
      <c r="C986" s="22"/>
      <c r="D986" s="22"/>
      <c r="E986" s="22"/>
      <c r="F986" s="22"/>
    </row>
    <row r="987" spans="1:6" x14ac:dyDescent="0.25">
      <c r="A987" s="22"/>
      <c r="B987" s="22"/>
      <c r="C987" s="22"/>
      <c r="D987" s="22"/>
      <c r="E987" s="22"/>
      <c r="F987" s="22"/>
    </row>
    <row r="988" spans="1:6" x14ac:dyDescent="0.25">
      <c r="A988" s="22"/>
      <c r="B988" s="22"/>
      <c r="C988" s="22"/>
      <c r="D988" s="22"/>
      <c r="E988" s="22"/>
      <c r="F988" s="22"/>
    </row>
    <row r="989" spans="1:6" x14ac:dyDescent="0.25">
      <c r="A989" s="22"/>
      <c r="B989" s="22"/>
      <c r="C989" s="22"/>
      <c r="D989" s="22"/>
      <c r="E989" s="22"/>
      <c r="F989" s="22"/>
    </row>
    <row r="990" spans="1:6" x14ac:dyDescent="0.25">
      <c r="A990" s="22"/>
      <c r="B990" s="22"/>
      <c r="C990" s="22"/>
      <c r="D990" s="22"/>
      <c r="E990" s="22"/>
      <c r="F990" s="22"/>
    </row>
    <row r="991" spans="1:6" x14ac:dyDescent="0.25">
      <c r="A991" s="22"/>
      <c r="B991" s="22"/>
      <c r="C991" s="22"/>
      <c r="D991" s="22"/>
      <c r="E991" s="22"/>
      <c r="F991" s="22"/>
    </row>
    <row r="992" spans="1:6" x14ac:dyDescent="0.25">
      <c r="A992" s="22"/>
      <c r="B992" s="22"/>
      <c r="C992" s="22"/>
      <c r="D992" s="22"/>
      <c r="E992" s="22"/>
      <c r="F992" s="22"/>
    </row>
    <row r="993" spans="1:6" x14ac:dyDescent="0.25">
      <c r="A993" s="22"/>
      <c r="B993" s="22"/>
      <c r="C993" s="22"/>
      <c r="D993" s="22"/>
      <c r="E993" s="22"/>
      <c r="F993" s="22"/>
    </row>
    <row r="994" spans="1:6" x14ac:dyDescent="0.25">
      <c r="A994" s="22"/>
      <c r="B994" s="22"/>
      <c r="C994" s="22"/>
      <c r="D994" s="22"/>
      <c r="E994" s="22"/>
      <c r="F994" s="22"/>
    </row>
    <row r="995" spans="1:6" x14ac:dyDescent="0.25">
      <c r="A995" s="22"/>
      <c r="B995" s="22"/>
      <c r="C995" s="22"/>
      <c r="D995" s="22"/>
      <c r="E995" s="22"/>
      <c r="F995" s="22"/>
    </row>
    <row r="996" spans="1:6" x14ac:dyDescent="0.25">
      <c r="A996" s="22"/>
      <c r="B996" s="22"/>
      <c r="C996" s="22"/>
      <c r="D996" s="22"/>
      <c r="E996" s="22"/>
      <c r="F996" s="22"/>
    </row>
    <row r="997" spans="1:6" x14ac:dyDescent="0.25">
      <c r="A997" s="22"/>
      <c r="B997" s="22"/>
      <c r="C997" s="22"/>
      <c r="D997" s="22"/>
      <c r="E997" s="22"/>
      <c r="F997" s="22"/>
    </row>
    <row r="998" spans="1:6" x14ac:dyDescent="0.25">
      <c r="A998" s="22"/>
      <c r="B998" s="22"/>
      <c r="C998" s="22"/>
      <c r="D998" s="22"/>
      <c r="E998" s="22"/>
      <c r="F998" s="22"/>
    </row>
    <row r="999" spans="1:6" x14ac:dyDescent="0.25">
      <c r="A999" s="22"/>
      <c r="B999" s="22"/>
      <c r="C999" s="22"/>
      <c r="D999" s="22"/>
      <c r="E999" s="22"/>
      <c r="F999" s="22"/>
    </row>
    <row r="1000" spans="1:6" x14ac:dyDescent="0.25">
      <c r="A1000" s="22"/>
      <c r="B1000" s="22"/>
      <c r="C1000" s="22"/>
      <c r="D1000" s="22"/>
      <c r="E1000" s="22"/>
      <c r="F1000" s="22"/>
    </row>
    <row r="1001" spans="1:6" x14ac:dyDescent="0.25">
      <c r="A1001" s="22"/>
      <c r="B1001" s="22"/>
      <c r="C1001" s="22"/>
      <c r="D1001" s="22"/>
      <c r="E1001" s="22"/>
      <c r="F1001" s="22"/>
    </row>
    <row r="1002" spans="1:6" x14ac:dyDescent="0.25">
      <c r="A1002" s="22"/>
      <c r="B1002" s="22"/>
      <c r="C1002" s="22"/>
      <c r="D1002" s="22"/>
      <c r="E1002" s="22"/>
      <c r="F1002" s="22"/>
    </row>
    <row r="1003" spans="1:6" x14ac:dyDescent="0.25">
      <c r="A1003" s="22"/>
      <c r="B1003" s="22"/>
      <c r="C1003" s="22"/>
      <c r="D1003" s="22"/>
      <c r="E1003" s="22"/>
      <c r="F1003" s="22"/>
    </row>
  </sheetData>
  <mergeCells count="15">
    <mergeCell ref="C6:E6"/>
    <mergeCell ref="C7:E7"/>
    <mergeCell ref="C21:F21"/>
    <mergeCell ref="C11:E11"/>
    <mergeCell ref="C12:E12"/>
    <mergeCell ref="C13:E13"/>
    <mergeCell ref="C14:E14"/>
    <mergeCell ref="C10:E10"/>
    <mergeCell ref="C8:E8"/>
    <mergeCell ref="C9:E9"/>
    <mergeCell ref="C16:E16"/>
    <mergeCell ref="C15:E15"/>
    <mergeCell ref="C18:E18"/>
    <mergeCell ref="C19:E19"/>
    <mergeCell ref="C17:E17"/>
  </mergeCells>
  <phoneticPr fontId="1" type="noConversion"/>
  <pageMargins left="0.74803149606299213" right="0.74803149606299213" top="0.98425196850393704" bottom="0.98425196850393704" header="0.51181102362204722" footer="0.51181102362204722"/>
  <pageSetup paperSize="9" scale="95" orientation="landscape" r:id="rId1"/>
  <headerFooter alignWithMargins="0"/>
  <ignoredErrors>
    <ignoredError sqref="F11 F13:F1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2:L11"/>
  <sheetViews>
    <sheetView zoomScale="75" zoomScaleNormal="75" workbookViewId="0">
      <pane xSplit="1" ySplit="3" topLeftCell="B4" activePane="bottomRight" state="frozen"/>
      <selection activeCell="A4" sqref="A4"/>
      <selection pane="topRight" activeCell="A4" sqref="A4"/>
      <selection pane="bottomLeft" activeCell="A4" sqref="A4"/>
      <selection pane="bottomRight" activeCell="I33" sqref="I33"/>
    </sheetView>
  </sheetViews>
  <sheetFormatPr defaultRowHeight="16.5" x14ac:dyDescent="0.25"/>
  <cols>
    <col min="2" max="3" width="16.375" style="3" customWidth="1"/>
    <col min="4" max="4" width="49.625" style="2" customWidth="1"/>
    <col min="5" max="5" width="41.875" style="2" customWidth="1"/>
    <col min="6" max="6" width="26.375" style="2" customWidth="1"/>
    <col min="7" max="8" width="16.125" style="36" hidden="1" customWidth="1"/>
    <col min="9" max="9" width="16.125" style="36" customWidth="1"/>
    <col min="10" max="11" width="16.125" style="146" customWidth="1"/>
    <col min="12" max="12" width="16.125" style="36" hidden="1" customWidth="1"/>
  </cols>
  <sheetData>
    <row r="2" spans="1:12" x14ac:dyDescent="0.25">
      <c r="B2" s="203" t="s">
        <v>1344</v>
      </c>
      <c r="C2" s="204"/>
      <c r="D2" s="205"/>
      <c r="E2" s="205"/>
      <c r="F2" s="205"/>
      <c r="G2" s="209"/>
      <c r="H2" s="209"/>
      <c r="I2" s="142"/>
      <c r="J2" s="210"/>
      <c r="K2" s="210"/>
      <c r="L2" s="142"/>
    </row>
    <row r="3" spans="1:12" x14ac:dyDescent="0.25">
      <c r="B3" s="44" t="s">
        <v>427</v>
      </c>
      <c r="C3" s="44" t="s">
        <v>426</v>
      </c>
      <c r="D3" s="44" t="s">
        <v>428</v>
      </c>
      <c r="E3" s="44" t="s">
        <v>429</v>
      </c>
      <c r="F3" s="44" t="s">
        <v>430</v>
      </c>
      <c r="G3" s="39" t="s">
        <v>666</v>
      </c>
      <c r="H3" s="39" t="s">
        <v>667</v>
      </c>
      <c r="I3" s="39" t="s">
        <v>577</v>
      </c>
      <c r="J3" s="144" t="s">
        <v>1345</v>
      </c>
      <c r="K3" s="144" t="s">
        <v>1346</v>
      </c>
      <c r="L3" s="39" t="s">
        <v>629</v>
      </c>
    </row>
    <row r="4" spans="1:12" x14ac:dyDescent="0.25">
      <c r="A4" s="4"/>
      <c r="B4" s="206" t="s">
        <v>655</v>
      </c>
      <c r="C4" s="207"/>
      <c r="D4" s="207"/>
      <c r="E4" s="207"/>
      <c r="F4" s="207"/>
      <c r="G4" s="207"/>
      <c r="H4" s="207"/>
      <c r="I4" s="207"/>
      <c r="J4" s="207"/>
      <c r="K4" s="207"/>
      <c r="L4" s="208"/>
    </row>
    <row r="5" spans="1:12" ht="16.5" customHeight="1" x14ac:dyDescent="0.25">
      <c r="A5" s="4"/>
      <c r="B5" s="27">
        <v>512</v>
      </c>
      <c r="C5" s="27" t="str">
        <f>"0x"&amp;DEC2HEX(B5,4)</f>
        <v>0x0200</v>
      </c>
      <c r="D5" s="31" t="s">
        <v>497</v>
      </c>
      <c r="E5" s="31" t="s">
        <v>498</v>
      </c>
      <c r="F5" s="5"/>
      <c r="G5" s="40" t="s">
        <v>232</v>
      </c>
      <c r="H5" s="40" t="s">
        <v>232</v>
      </c>
      <c r="I5" s="40" t="s">
        <v>232</v>
      </c>
      <c r="J5" s="145" t="s">
        <v>1347</v>
      </c>
      <c r="K5" s="145" t="s">
        <v>1348</v>
      </c>
      <c r="L5" s="40" t="s">
        <v>232</v>
      </c>
    </row>
    <row r="6" spans="1:12" s="1" customFormat="1" ht="16.5" customHeight="1" x14ac:dyDescent="0.25">
      <c r="A6" s="4"/>
      <c r="B6" s="27">
        <v>513</v>
      </c>
      <c r="C6" s="27" t="str">
        <f t="shared" ref="C6:C11" si="0">"0x"&amp;DEC2HEX(B6,4)</f>
        <v>0x0201</v>
      </c>
      <c r="D6" s="31" t="s">
        <v>477</v>
      </c>
      <c r="E6" s="31"/>
      <c r="F6" s="31"/>
      <c r="G6" s="40"/>
      <c r="H6" s="40"/>
      <c r="I6" s="40"/>
      <c r="J6" s="145"/>
      <c r="K6" s="145"/>
      <c r="L6" s="40"/>
    </row>
    <row r="7" spans="1:12" s="1" customFormat="1" ht="16.5" customHeight="1" x14ac:dyDescent="0.25">
      <c r="A7" s="4"/>
      <c r="B7" s="27">
        <v>514</v>
      </c>
      <c r="C7" s="27" t="str">
        <f t="shared" si="0"/>
        <v>0x0202</v>
      </c>
      <c r="D7" s="31" t="s">
        <v>499</v>
      </c>
      <c r="E7" s="31" t="s">
        <v>1336</v>
      </c>
      <c r="F7" s="31"/>
      <c r="G7" s="40" t="s">
        <v>232</v>
      </c>
      <c r="H7" s="40" t="s">
        <v>232</v>
      </c>
      <c r="I7" s="40" t="s">
        <v>232</v>
      </c>
      <c r="J7" s="145" t="s">
        <v>1349</v>
      </c>
      <c r="K7" s="145" t="s">
        <v>232</v>
      </c>
      <c r="L7" s="40" t="s">
        <v>232</v>
      </c>
    </row>
    <row r="8" spans="1:12" ht="16.5" customHeight="1" x14ac:dyDescent="0.25">
      <c r="A8" s="4"/>
      <c r="B8" s="27">
        <v>515</v>
      </c>
      <c r="C8" s="27" t="str">
        <f t="shared" si="0"/>
        <v>0x0203</v>
      </c>
      <c r="D8" s="31" t="s">
        <v>477</v>
      </c>
      <c r="E8" s="31"/>
      <c r="F8" s="31"/>
      <c r="G8" s="40"/>
      <c r="H8" s="40"/>
      <c r="I8" s="40"/>
      <c r="J8" s="145"/>
      <c r="K8" s="145"/>
      <c r="L8" s="40"/>
    </row>
    <row r="9" spans="1:12" s="1" customFormat="1" ht="16.5" customHeight="1" x14ac:dyDescent="0.25">
      <c r="A9" s="4"/>
      <c r="B9" s="27">
        <v>516</v>
      </c>
      <c r="C9" s="27" t="str">
        <f t="shared" si="0"/>
        <v>0x0204</v>
      </c>
      <c r="D9" s="31" t="s">
        <v>500</v>
      </c>
      <c r="E9" s="31" t="s">
        <v>1337</v>
      </c>
      <c r="F9" s="31"/>
      <c r="G9" s="40" t="s">
        <v>232</v>
      </c>
      <c r="H9" s="40" t="s">
        <v>232</v>
      </c>
      <c r="I9" s="40" t="s">
        <v>232</v>
      </c>
      <c r="J9" s="145" t="s">
        <v>232</v>
      </c>
      <c r="K9" s="145" t="s">
        <v>232</v>
      </c>
      <c r="L9" s="40" t="s">
        <v>232</v>
      </c>
    </row>
    <row r="10" spans="1:12" ht="16.5" customHeight="1" x14ac:dyDescent="0.25">
      <c r="A10" s="4"/>
      <c r="B10" s="27">
        <v>517</v>
      </c>
      <c r="C10" s="27" t="str">
        <f t="shared" si="0"/>
        <v>0x0205</v>
      </c>
      <c r="D10" s="31" t="s">
        <v>477</v>
      </c>
      <c r="E10" s="31"/>
      <c r="F10" s="31"/>
      <c r="G10" s="40"/>
      <c r="H10" s="40"/>
      <c r="I10" s="40"/>
      <c r="J10" s="145"/>
      <c r="K10" s="145"/>
      <c r="L10" s="40"/>
    </row>
    <row r="11" spans="1:12" s="1" customFormat="1" ht="16.5" customHeight="1" x14ac:dyDescent="0.25">
      <c r="A11" s="4"/>
      <c r="B11" s="27">
        <v>518</v>
      </c>
      <c r="C11" s="27" t="str">
        <f t="shared" si="0"/>
        <v>0x0206</v>
      </c>
      <c r="D11" s="31" t="s">
        <v>501</v>
      </c>
      <c r="E11" s="31" t="s">
        <v>1338</v>
      </c>
      <c r="F11" s="31"/>
      <c r="G11" s="40" t="s">
        <v>232</v>
      </c>
      <c r="H11" s="40" t="s">
        <v>232</v>
      </c>
      <c r="I11" s="40" t="s">
        <v>232</v>
      </c>
      <c r="J11" s="145" t="s">
        <v>232</v>
      </c>
      <c r="K11" s="145" t="s">
        <v>232</v>
      </c>
      <c r="L11" s="40" t="s">
        <v>232</v>
      </c>
    </row>
  </sheetData>
  <mergeCells count="4">
    <mergeCell ref="B2:F2"/>
    <mergeCell ref="B4:L4"/>
    <mergeCell ref="G2:H2"/>
    <mergeCell ref="J2:K2"/>
  </mergeCells>
  <phoneticPr fontId="1" type="noConversion"/>
  <pageMargins left="0.70866141732283472" right="0.70866141732283472" top="0.74803149606299213" bottom="0.74803149606299213" header="0.31496062992125984" footer="0.31496062992125984"/>
  <pageSetup paperSize="9"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2:L57"/>
  <sheetViews>
    <sheetView zoomScale="75" zoomScaleNormal="75" workbookViewId="0">
      <pane xSplit="1" ySplit="3" topLeftCell="B4" activePane="bottomRight" state="frozen"/>
      <selection activeCell="A4" sqref="A4"/>
      <selection pane="topRight" activeCell="A4" sqref="A4"/>
      <selection pane="bottomLeft" activeCell="A4" sqref="A4"/>
      <selection pane="bottomRight" activeCell="R19" sqref="R19"/>
    </sheetView>
  </sheetViews>
  <sheetFormatPr defaultRowHeight="16.5" x14ac:dyDescent="0.25"/>
  <cols>
    <col min="2" max="3" width="16.375" style="3" customWidth="1"/>
    <col min="4" max="4" width="49.625" style="2" customWidth="1"/>
    <col min="5" max="5" width="41.875" style="2" customWidth="1"/>
    <col min="6" max="6" width="26.375" style="2" customWidth="1"/>
    <col min="7" max="8" width="16.125" style="36" hidden="1" customWidth="1"/>
    <col min="9" max="11" width="16.125" style="36" customWidth="1"/>
    <col min="12" max="12" width="16.125" style="36" hidden="1" customWidth="1"/>
  </cols>
  <sheetData>
    <row r="2" spans="1:12" x14ac:dyDescent="0.25">
      <c r="B2" s="203" t="s">
        <v>1343</v>
      </c>
      <c r="C2" s="204"/>
      <c r="D2" s="205"/>
      <c r="E2" s="205"/>
      <c r="F2" s="205"/>
      <c r="G2" s="209"/>
      <c r="H2" s="209"/>
      <c r="I2" s="142"/>
      <c r="J2" s="209"/>
      <c r="K2" s="209"/>
      <c r="L2" s="142"/>
    </row>
    <row r="3" spans="1:12" x14ac:dyDescent="0.25">
      <c r="B3" s="44" t="s">
        <v>427</v>
      </c>
      <c r="C3" s="44" t="s">
        <v>426</v>
      </c>
      <c r="D3" s="44" t="s">
        <v>428</v>
      </c>
      <c r="E3" s="44" t="s">
        <v>429</v>
      </c>
      <c r="F3" s="44" t="s">
        <v>430</v>
      </c>
      <c r="G3" s="39" t="s">
        <v>668</v>
      </c>
      <c r="H3" s="39" t="s">
        <v>667</v>
      </c>
      <c r="I3" s="39" t="s">
        <v>577</v>
      </c>
      <c r="J3" s="39" t="s">
        <v>1350</v>
      </c>
      <c r="K3" s="39" t="s">
        <v>1351</v>
      </c>
      <c r="L3" s="39" t="s">
        <v>628</v>
      </c>
    </row>
    <row r="4" spans="1:12" x14ac:dyDescent="0.25">
      <c r="A4" s="4"/>
      <c r="B4" s="206" t="s">
        <v>656</v>
      </c>
      <c r="C4" s="207"/>
      <c r="D4" s="207"/>
      <c r="E4" s="207"/>
      <c r="F4" s="207"/>
      <c r="G4" s="207"/>
      <c r="H4" s="207"/>
      <c r="I4" s="207"/>
      <c r="J4" s="207"/>
      <c r="K4" s="207"/>
      <c r="L4" s="208"/>
    </row>
    <row r="5" spans="1:12" ht="16.5" customHeight="1" x14ac:dyDescent="0.25">
      <c r="A5" s="4"/>
      <c r="B5" s="27">
        <v>256</v>
      </c>
      <c r="C5" s="27" t="str">
        <f>"0x"&amp;DEC2HEX(B5,4)</f>
        <v>0x0100</v>
      </c>
      <c r="D5" s="31" t="s">
        <v>0</v>
      </c>
      <c r="E5" s="31" t="s">
        <v>15</v>
      </c>
      <c r="F5" s="5"/>
      <c r="G5" s="40" t="s">
        <v>232</v>
      </c>
      <c r="H5" s="40" t="s">
        <v>232</v>
      </c>
      <c r="I5" s="40" t="s">
        <v>232</v>
      </c>
      <c r="J5" s="40" t="s">
        <v>1352</v>
      </c>
      <c r="K5" s="40" t="s">
        <v>1352</v>
      </c>
      <c r="L5" s="40" t="s">
        <v>232</v>
      </c>
    </row>
    <row r="6" spans="1:12" s="1" customFormat="1" ht="16.5" customHeight="1" x14ac:dyDescent="0.25">
      <c r="A6" s="4"/>
      <c r="B6" s="27">
        <v>257</v>
      </c>
      <c r="C6" s="27" t="str">
        <f t="shared" ref="C6:C38" si="0">"0x"&amp;DEC2HEX(B6,4)</f>
        <v>0x0101</v>
      </c>
      <c r="D6" s="31" t="s">
        <v>1</v>
      </c>
      <c r="E6" s="31" t="s">
        <v>16</v>
      </c>
      <c r="F6" s="31"/>
      <c r="G6" s="40" t="s">
        <v>232</v>
      </c>
      <c r="H6" s="40" t="s">
        <v>232</v>
      </c>
      <c r="I6" s="40" t="s">
        <v>232</v>
      </c>
      <c r="J6" s="40" t="s">
        <v>1352</v>
      </c>
      <c r="K6" s="40" t="s">
        <v>1352</v>
      </c>
      <c r="L6" s="40" t="s">
        <v>232</v>
      </c>
    </row>
    <row r="7" spans="1:12" s="1" customFormat="1" ht="16.5" customHeight="1" x14ac:dyDescent="0.25">
      <c r="A7" s="4"/>
      <c r="B7" s="27">
        <v>258</v>
      </c>
      <c r="C7" s="27" t="str">
        <f t="shared" si="0"/>
        <v>0x0102</v>
      </c>
      <c r="D7" s="31" t="s">
        <v>451</v>
      </c>
      <c r="E7" s="31" t="s">
        <v>452</v>
      </c>
      <c r="F7" s="31"/>
      <c r="G7" s="40"/>
      <c r="H7" s="40"/>
      <c r="I7" s="40"/>
      <c r="J7" s="40"/>
      <c r="K7" s="40"/>
      <c r="L7" s="40"/>
    </row>
    <row r="8" spans="1:12" ht="16.5" customHeight="1" x14ac:dyDescent="0.25">
      <c r="A8" s="4"/>
      <c r="B8" s="27">
        <v>259</v>
      </c>
      <c r="C8" s="27" t="str">
        <f t="shared" si="0"/>
        <v>0x0103</v>
      </c>
      <c r="D8" s="31" t="s">
        <v>2</v>
      </c>
      <c r="E8" s="31" t="s">
        <v>17</v>
      </c>
      <c r="F8" s="31"/>
      <c r="G8" s="40" t="s">
        <v>232</v>
      </c>
      <c r="H8" s="40" t="s">
        <v>232</v>
      </c>
      <c r="I8" s="40" t="s">
        <v>232</v>
      </c>
      <c r="J8" s="40" t="s">
        <v>1352</v>
      </c>
      <c r="K8" s="40" t="s">
        <v>232</v>
      </c>
      <c r="L8" s="40" t="s">
        <v>232</v>
      </c>
    </row>
    <row r="9" spans="1:12" s="1" customFormat="1" ht="16.5" customHeight="1" x14ac:dyDescent="0.25">
      <c r="A9" s="4"/>
      <c r="B9" s="27">
        <v>260</v>
      </c>
      <c r="C9" s="27" t="str">
        <f t="shared" si="0"/>
        <v>0x0104</v>
      </c>
      <c r="D9" s="31" t="s">
        <v>3</v>
      </c>
      <c r="E9" s="31" t="s">
        <v>18</v>
      </c>
      <c r="F9" s="31"/>
      <c r="G9" s="40" t="s">
        <v>232</v>
      </c>
      <c r="H9" s="40" t="s">
        <v>232</v>
      </c>
      <c r="I9" s="40" t="s">
        <v>232</v>
      </c>
      <c r="J9" s="40" t="s">
        <v>1352</v>
      </c>
      <c r="K9" s="40" t="s">
        <v>232</v>
      </c>
      <c r="L9" s="40" t="s">
        <v>232</v>
      </c>
    </row>
    <row r="10" spans="1:12" ht="16.5" customHeight="1" x14ac:dyDescent="0.25">
      <c r="A10" s="4"/>
      <c r="B10" s="27">
        <v>261</v>
      </c>
      <c r="C10" s="27" t="str">
        <f t="shared" si="0"/>
        <v>0x0105</v>
      </c>
      <c r="D10" s="31" t="s">
        <v>4</v>
      </c>
      <c r="E10" s="31" t="s">
        <v>450</v>
      </c>
      <c r="F10" s="31"/>
      <c r="G10" s="40" t="s">
        <v>232</v>
      </c>
      <c r="H10" s="40" t="s">
        <v>232</v>
      </c>
      <c r="I10" s="40" t="s">
        <v>232</v>
      </c>
      <c r="J10" s="40" t="s">
        <v>1352</v>
      </c>
      <c r="K10" s="40" t="s">
        <v>232</v>
      </c>
      <c r="L10" s="40" t="s">
        <v>232</v>
      </c>
    </row>
    <row r="11" spans="1:12" s="1" customFormat="1" ht="16.5" customHeight="1" x14ac:dyDescent="0.25">
      <c r="A11" s="4"/>
      <c r="B11" s="27">
        <v>262</v>
      </c>
      <c r="C11" s="27" t="str">
        <f t="shared" si="0"/>
        <v>0x0106</v>
      </c>
      <c r="D11" s="31" t="s">
        <v>453</v>
      </c>
      <c r="E11" s="31" t="s">
        <v>454</v>
      </c>
      <c r="F11" s="31"/>
      <c r="G11" s="40"/>
      <c r="H11" s="40"/>
      <c r="I11" s="40"/>
      <c r="J11" s="40"/>
      <c r="K11" s="40"/>
      <c r="L11" s="40"/>
    </row>
    <row r="12" spans="1:12" s="1" customFormat="1" ht="16.5" customHeight="1" x14ac:dyDescent="0.25">
      <c r="A12" s="4"/>
      <c r="B12" s="27">
        <v>263</v>
      </c>
      <c r="C12" s="27" t="str">
        <f t="shared" si="0"/>
        <v>0x0107</v>
      </c>
      <c r="D12" s="31" t="s">
        <v>5</v>
      </c>
      <c r="E12" s="31" t="s">
        <v>19</v>
      </c>
      <c r="F12" s="31"/>
      <c r="G12" s="40" t="s">
        <v>232</v>
      </c>
      <c r="H12" s="40" t="s">
        <v>232</v>
      </c>
      <c r="I12" s="40" t="s">
        <v>232</v>
      </c>
      <c r="J12" s="40" t="s">
        <v>232</v>
      </c>
      <c r="K12" s="40" t="s">
        <v>232</v>
      </c>
      <c r="L12" s="40" t="s">
        <v>232</v>
      </c>
    </row>
    <row r="13" spans="1:12" ht="16.5" customHeight="1" x14ac:dyDescent="0.25">
      <c r="A13" s="4"/>
      <c r="B13" s="27">
        <v>264</v>
      </c>
      <c r="C13" s="27" t="str">
        <f t="shared" si="0"/>
        <v>0x0108</v>
      </c>
      <c r="D13" s="31" t="s">
        <v>6</v>
      </c>
      <c r="E13" s="31" t="s">
        <v>20</v>
      </c>
      <c r="F13" s="31"/>
      <c r="G13" s="40" t="s">
        <v>232</v>
      </c>
      <c r="H13" s="40" t="s">
        <v>232</v>
      </c>
      <c r="I13" s="40" t="s">
        <v>232</v>
      </c>
      <c r="J13" s="40" t="s">
        <v>232</v>
      </c>
      <c r="K13" s="40" t="s">
        <v>232</v>
      </c>
      <c r="L13" s="40" t="s">
        <v>232</v>
      </c>
    </row>
    <row r="14" spans="1:12" ht="16.5" customHeight="1" x14ac:dyDescent="0.25">
      <c r="A14" s="4"/>
      <c r="B14" s="27">
        <v>265</v>
      </c>
      <c r="C14" s="27" t="str">
        <f t="shared" si="0"/>
        <v>0x0109</v>
      </c>
      <c r="D14" s="31" t="s">
        <v>7</v>
      </c>
      <c r="E14" s="31" t="s">
        <v>21</v>
      </c>
      <c r="F14" s="31"/>
      <c r="G14" s="40" t="s">
        <v>232</v>
      </c>
      <c r="H14" s="40" t="s">
        <v>232</v>
      </c>
      <c r="I14" s="40" t="s">
        <v>232</v>
      </c>
      <c r="J14" s="40" t="s">
        <v>232</v>
      </c>
      <c r="K14" s="40" t="s">
        <v>232</v>
      </c>
      <c r="L14" s="40" t="s">
        <v>232</v>
      </c>
    </row>
    <row r="15" spans="1:12" ht="16.5" customHeight="1" x14ac:dyDescent="0.25">
      <c r="A15" s="4"/>
      <c r="B15" s="27">
        <v>266</v>
      </c>
      <c r="C15" s="27" t="str">
        <f t="shared" si="0"/>
        <v>0x010A</v>
      </c>
      <c r="D15" s="31" t="s">
        <v>8</v>
      </c>
      <c r="E15" s="31" t="s">
        <v>22</v>
      </c>
      <c r="F15" s="31"/>
      <c r="G15" s="40" t="s">
        <v>232</v>
      </c>
      <c r="H15" s="40" t="s">
        <v>232</v>
      </c>
      <c r="I15" s="40" t="s">
        <v>232</v>
      </c>
      <c r="J15" s="40" t="s">
        <v>232</v>
      </c>
      <c r="K15" s="40" t="s">
        <v>232</v>
      </c>
      <c r="L15" s="40" t="s">
        <v>232</v>
      </c>
    </row>
    <row r="16" spans="1:12" ht="16.5" customHeight="1" x14ac:dyDescent="0.25">
      <c r="A16" s="4"/>
      <c r="B16" s="27">
        <v>267</v>
      </c>
      <c r="C16" s="27" t="str">
        <f t="shared" si="0"/>
        <v>0x010B</v>
      </c>
      <c r="D16" s="31" t="s">
        <v>9</v>
      </c>
      <c r="E16" s="31" t="s">
        <v>23</v>
      </c>
      <c r="F16" s="31"/>
      <c r="G16" s="40" t="s">
        <v>232</v>
      </c>
      <c r="H16" s="40" t="s">
        <v>232</v>
      </c>
      <c r="I16" s="40" t="s">
        <v>232</v>
      </c>
      <c r="J16" s="40" t="s">
        <v>232</v>
      </c>
      <c r="K16" s="40" t="s">
        <v>232</v>
      </c>
      <c r="L16" s="40" t="s">
        <v>232</v>
      </c>
    </row>
    <row r="17" spans="1:12" ht="16.5" customHeight="1" x14ac:dyDescent="0.25">
      <c r="A17" s="4"/>
      <c r="B17" s="27">
        <v>268</v>
      </c>
      <c r="C17" s="27" t="str">
        <f t="shared" si="0"/>
        <v>0x010C</v>
      </c>
      <c r="D17" s="31" t="s">
        <v>455</v>
      </c>
      <c r="E17" s="31" t="s">
        <v>456</v>
      </c>
      <c r="F17" s="31"/>
      <c r="G17" s="40"/>
      <c r="H17" s="40"/>
      <c r="I17" s="40"/>
      <c r="J17" s="40"/>
      <c r="K17" s="40"/>
      <c r="L17" s="40"/>
    </row>
    <row r="18" spans="1:12" ht="16.5" customHeight="1" x14ac:dyDescent="0.25">
      <c r="A18" s="35"/>
      <c r="B18" s="27">
        <v>269</v>
      </c>
      <c r="C18" s="27" t="str">
        <f t="shared" si="0"/>
        <v>0x010D</v>
      </c>
      <c r="D18" s="31" t="s">
        <v>457</v>
      </c>
      <c r="E18" s="31" t="s">
        <v>458</v>
      </c>
      <c r="F18" s="31"/>
      <c r="G18" s="40"/>
      <c r="H18" s="40"/>
      <c r="I18" s="40"/>
      <c r="J18" s="40"/>
      <c r="K18" s="40"/>
      <c r="L18" s="40"/>
    </row>
    <row r="19" spans="1:12" ht="16.5" customHeight="1" x14ac:dyDescent="0.25">
      <c r="A19" s="4"/>
      <c r="B19" s="27">
        <v>270</v>
      </c>
      <c r="C19" s="27" t="str">
        <f t="shared" si="0"/>
        <v>0x010E</v>
      </c>
      <c r="D19" s="31" t="s">
        <v>10</v>
      </c>
      <c r="E19" s="31" t="s">
        <v>24</v>
      </c>
      <c r="F19" s="31"/>
      <c r="G19" s="40" t="s">
        <v>232</v>
      </c>
      <c r="H19" s="40" t="s">
        <v>232</v>
      </c>
      <c r="I19" s="40" t="s">
        <v>232</v>
      </c>
      <c r="J19" s="40" t="s">
        <v>232</v>
      </c>
      <c r="K19" s="40" t="s">
        <v>232</v>
      </c>
      <c r="L19" s="40" t="s">
        <v>232</v>
      </c>
    </row>
    <row r="20" spans="1:12" ht="38.25" customHeight="1" x14ac:dyDescent="0.25">
      <c r="A20" s="4"/>
      <c r="B20" s="27">
        <v>271</v>
      </c>
      <c r="C20" s="27" t="str">
        <f t="shared" si="0"/>
        <v>0x010F</v>
      </c>
      <c r="D20" s="31" t="s">
        <v>11</v>
      </c>
      <c r="E20" s="31" t="s">
        <v>459</v>
      </c>
      <c r="F20" s="31"/>
      <c r="G20" s="40" t="s">
        <v>232</v>
      </c>
      <c r="H20" s="40" t="s">
        <v>232</v>
      </c>
      <c r="I20" s="40" t="s">
        <v>232</v>
      </c>
      <c r="J20" s="40" t="s">
        <v>232</v>
      </c>
      <c r="K20" s="40" t="s">
        <v>1352</v>
      </c>
      <c r="L20" s="40" t="s">
        <v>232</v>
      </c>
    </row>
    <row r="21" spans="1:12" ht="16.5" customHeight="1" x14ac:dyDescent="0.25">
      <c r="A21" s="4"/>
      <c r="B21" s="27">
        <v>272</v>
      </c>
      <c r="C21" s="27" t="str">
        <f t="shared" si="0"/>
        <v>0x0110</v>
      </c>
      <c r="D21" s="31" t="s">
        <v>460</v>
      </c>
      <c r="E21" s="31" t="s">
        <v>25</v>
      </c>
      <c r="F21" s="31"/>
      <c r="G21" s="40" t="s">
        <v>232</v>
      </c>
      <c r="H21" s="40" t="s">
        <v>232</v>
      </c>
      <c r="I21" s="40" t="s">
        <v>232</v>
      </c>
      <c r="J21" s="40" t="s">
        <v>232</v>
      </c>
      <c r="K21" s="40" t="s">
        <v>232</v>
      </c>
      <c r="L21" s="40" t="s">
        <v>232</v>
      </c>
    </row>
    <row r="22" spans="1:12" ht="16.5" customHeight="1" x14ac:dyDescent="0.25">
      <c r="A22" s="4"/>
      <c r="B22" s="27">
        <v>273</v>
      </c>
      <c r="C22" s="27" t="str">
        <f t="shared" si="0"/>
        <v>0x0111</v>
      </c>
      <c r="D22" s="31" t="s">
        <v>468</v>
      </c>
      <c r="E22" s="31" t="s">
        <v>25</v>
      </c>
      <c r="F22" s="31"/>
      <c r="G22" s="40"/>
      <c r="H22" s="40"/>
      <c r="I22" s="40"/>
      <c r="J22" s="40"/>
      <c r="K22" s="40"/>
      <c r="L22" s="40"/>
    </row>
    <row r="23" spans="1:12" ht="16.5" customHeight="1" x14ac:dyDescent="0.25">
      <c r="A23" s="4"/>
      <c r="B23" s="27">
        <v>274</v>
      </c>
      <c r="C23" s="27" t="str">
        <f t="shared" si="0"/>
        <v>0x0112</v>
      </c>
      <c r="D23" s="31" t="s">
        <v>12</v>
      </c>
      <c r="E23" s="31" t="s">
        <v>26</v>
      </c>
      <c r="F23" s="31"/>
      <c r="G23" s="40" t="s">
        <v>232</v>
      </c>
      <c r="H23" s="40" t="s">
        <v>232</v>
      </c>
      <c r="I23" s="40" t="s">
        <v>232</v>
      </c>
      <c r="J23" s="40" t="s">
        <v>232</v>
      </c>
      <c r="K23" s="40" t="s">
        <v>232</v>
      </c>
      <c r="L23" s="40" t="s">
        <v>232</v>
      </c>
    </row>
    <row r="24" spans="1:12" ht="36.75" customHeight="1" x14ac:dyDescent="0.25">
      <c r="A24" s="4"/>
      <c r="B24" s="27">
        <v>275</v>
      </c>
      <c r="C24" s="27" t="str">
        <f t="shared" si="0"/>
        <v>0x0113</v>
      </c>
      <c r="D24" s="31" t="s">
        <v>462</v>
      </c>
      <c r="E24" s="31" t="s">
        <v>461</v>
      </c>
      <c r="F24" s="31"/>
      <c r="G24" s="40" t="s">
        <v>232</v>
      </c>
      <c r="H24" s="40" t="s">
        <v>232</v>
      </c>
      <c r="I24" s="40" t="s">
        <v>232</v>
      </c>
      <c r="J24" s="40" t="s">
        <v>232</v>
      </c>
      <c r="K24" s="40" t="s">
        <v>232</v>
      </c>
      <c r="L24" s="40" t="s">
        <v>232</v>
      </c>
    </row>
    <row r="25" spans="1:12" ht="16.5" customHeight="1" x14ac:dyDescent="0.25">
      <c r="A25" s="4"/>
      <c r="B25" s="27">
        <v>276</v>
      </c>
      <c r="C25" s="27" t="str">
        <f t="shared" si="0"/>
        <v>0x0114</v>
      </c>
      <c r="D25" s="31" t="s">
        <v>13</v>
      </c>
      <c r="E25" s="31" t="s">
        <v>463</v>
      </c>
      <c r="F25" s="31"/>
      <c r="G25" s="40" t="s">
        <v>232</v>
      </c>
      <c r="H25" s="40" t="s">
        <v>232</v>
      </c>
      <c r="I25" s="40" t="s">
        <v>232</v>
      </c>
      <c r="J25" s="40" t="s">
        <v>232</v>
      </c>
      <c r="K25" s="40" t="s">
        <v>232</v>
      </c>
      <c r="L25" s="40" t="s">
        <v>232</v>
      </c>
    </row>
    <row r="26" spans="1:12" ht="16.5" customHeight="1" x14ac:dyDescent="0.25">
      <c r="A26" s="35"/>
      <c r="B26" s="27">
        <v>277</v>
      </c>
      <c r="C26" s="27" t="str">
        <f t="shared" si="0"/>
        <v>0x0115</v>
      </c>
      <c r="D26" s="31" t="s">
        <v>464</v>
      </c>
      <c r="E26" s="31" t="s">
        <v>465</v>
      </c>
      <c r="F26" s="31"/>
      <c r="G26" s="40" t="s">
        <v>232</v>
      </c>
      <c r="H26" s="40" t="s">
        <v>232</v>
      </c>
      <c r="I26" s="40" t="s">
        <v>232</v>
      </c>
      <c r="J26" s="40" t="s">
        <v>232</v>
      </c>
      <c r="K26" s="40" t="s">
        <v>232</v>
      </c>
      <c r="L26" s="40" t="s">
        <v>232</v>
      </c>
    </row>
    <row r="27" spans="1:12" ht="16.5" customHeight="1" x14ac:dyDescent="0.25">
      <c r="A27" s="4"/>
      <c r="B27" s="27">
        <v>278</v>
      </c>
      <c r="C27" s="27" t="str">
        <f t="shared" si="0"/>
        <v>0x0116</v>
      </c>
      <c r="D27" s="31" t="s">
        <v>466</v>
      </c>
      <c r="E27" s="31" t="s">
        <v>467</v>
      </c>
      <c r="F27" s="31"/>
      <c r="G27" s="40" t="s">
        <v>232</v>
      </c>
      <c r="H27" s="40" t="s">
        <v>232</v>
      </c>
      <c r="I27" s="40" t="s">
        <v>232</v>
      </c>
      <c r="J27" s="40" t="s">
        <v>232</v>
      </c>
      <c r="K27" s="40" t="s">
        <v>232</v>
      </c>
      <c r="L27" s="40" t="s">
        <v>232</v>
      </c>
    </row>
    <row r="28" spans="1:12" ht="16.5" customHeight="1" x14ac:dyDescent="0.25">
      <c r="A28" s="4"/>
      <c r="B28" s="27">
        <v>279</v>
      </c>
      <c r="C28" s="27" t="str">
        <f t="shared" si="0"/>
        <v>0x0117</v>
      </c>
      <c r="D28" s="31" t="s">
        <v>478</v>
      </c>
      <c r="E28" s="31"/>
      <c r="F28" s="31"/>
      <c r="G28" s="40"/>
      <c r="H28" s="40"/>
      <c r="I28" s="40"/>
      <c r="J28" s="40"/>
      <c r="K28" s="40"/>
      <c r="L28" s="40"/>
    </row>
    <row r="29" spans="1:12" ht="16.5" customHeight="1" x14ac:dyDescent="0.25">
      <c r="A29" s="4"/>
      <c r="B29" s="27">
        <v>280</v>
      </c>
      <c r="C29" s="27" t="str">
        <f t="shared" si="0"/>
        <v>0x0118</v>
      </c>
      <c r="D29" s="31" t="s">
        <v>478</v>
      </c>
      <c r="E29" s="31"/>
      <c r="F29" s="31"/>
      <c r="G29" s="40"/>
      <c r="H29" s="40"/>
      <c r="I29" s="40"/>
      <c r="J29" s="40"/>
      <c r="K29" s="40"/>
      <c r="L29" s="40"/>
    </row>
    <row r="30" spans="1:12" ht="16.5" customHeight="1" x14ac:dyDescent="0.25">
      <c r="A30" s="4"/>
      <c r="B30" s="27">
        <v>281</v>
      </c>
      <c r="C30" s="27" t="str">
        <f t="shared" si="0"/>
        <v>0x0119</v>
      </c>
      <c r="D30" s="31" t="s">
        <v>469</v>
      </c>
      <c r="E30" s="31" t="s">
        <v>467</v>
      </c>
      <c r="F30" s="31"/>
      <c r="G30" s="40" t="s">
        <v>232</v>
      </c>
      <c r="H30" s="40" t="s">
        <v>232</v>
      </c>
      <c r="I30" s="40" t="s">
        <v>232</v>
      </c>
      <c r="J30" s="40" t="s">
        <v>232</v>
      </c>
      <c r="K30" s="40" t="s">
        <v>232</v>
      </c>
      <c r="L30" s="40" t="s">
        <v>232</v>
      </c>
    </row>
    <row r="31" spans="1:12" ht="16.5" customHeight="1" x14ac:dyDescent="0.25">
      <c r="A31" s="35"/>
      <c r="B31" s="27">
        <v>282</v>
      </c>
      <c r="C31" s="27" t="str">
        <f t="shared" si="0"/>
        <v>0x011A</v>
      </c>
      <c r="D31" s="31" t="s">
        <v>470</v>
      </c>
      <c r="E31" s="31" t="s">
        <v>467</v>
      </c>
      <c r="F31" s="31"/>
      <c r="G31" s="40" t="s">
        <v>232</v>
      </c>
      <c r="H31" s="40" t="s">
        <v>232</v>
      </c>
      <c r="I31" s="40" t="s">
        <v>232</v>
      </c>
      <c r="J31" s="40" t="s">
        <v>232</v>
      </c>
      <c r="K31" s="40" t="s">
        <v>232</v>
      </c>
      <c r="L31" s="40" t="s">
        <v>232</v>
      </c>
    </row>
    <row r="32" spans="1:12" ht="16.5" customHeight="1" x14ac:dyDescent="0.25">
      <c r="A32" s="35"/>
      <c r="B32" s="27">
        <v>283</v>
      </c>
      <c r="C32" s="27" t="str">
        <f t="shared" si="0"/>
        <v>0x011B</v>
      </c>
      <c r="D32" s="31" t="s">
        <v>471</v>
      </c>
      <c r="E32" s="31" t="s">
        <v>467</v>
      </c>
      <c r="F32" s="31"/>
      <c r="G32" s="40" t="s">
        <v>232</v>
      </c>
      <c r="H32" s="40" t="s">
        <v>232</v>
      </c>
      <c r="I32" s="40" t="s">
        <v>232</v>
      </c>
      <c r="J32" s="40" t="s">
        <v>232</v>
      </c>
      <c r="K32" s="40" t="s">
        <v>232</v>
      </c>
      <c r="L32" s="40" t="s">
        <v>232</v>
      </c>
    </row>
    <row r="33" spans="1:12" ht="16.5" customHeight="1" x14ac:dyDescent="0.25">
      <c r="A33" s="35"/>
      <c r="B33" s="27" t="s">
        <v>575</v>
      </c>
      <c r="C33" s="27" t="s">
        <v>576</v>
      </c>
      <c r="D33" s="31" t="s">
        <v>478</v>
      </c>
      <c r="E33" s="31"/>
      <c r="F33" s="31"/>
      <c r="G33" s="40"/>
      <c r="H33" s="40"/>
      <c r="I33" s="40"/>
      <c r="J33" s="40"/>
      <c r="K33" s="40"/>
      <c r="L33" s="40"/>
    </row>
    <row r="34" spans="1:12" ht="40.5" customHeight="1" x14ac:dyDescent="0.25">
      <c r="A34" s="4"/>
      <c r="B34" s="27">
        <v>296</v>
      </c>
      <c r="C34" s="27" t="str">
        <f t="shared" si="0"/>
        <v>0x0128</v>
      </c>
      <c r="D34" s="31" t="s">
        <v>472</v>
      </c>
      <c r="E34" s="31" t="s">
        <v>473</v>
      </c>
      <c r="F34" s="31"/>
      <c r="G34" s="40" t="s">
        <v>232</v>
      </c>
      <c r="H34" s="40" t="s">
        <v>232</v>
      </c>
      <c r="I34" s="40" t="s">
        <v>232</v>
      </c>
      <c r="J34" s="40" t="s">
        <v>232</v>
      </c>
      <c r="K34" s="40" t="s">
        <v>1352</v>
      </c>
      <c r="L34" s="40" t="s">
        <v>232</v>
      </c>
    </row>
    <row r="35" spans="1:12" ht="16.5" customHeight="1" x14ac:dyDescent="0.25">
      <c r="A35" s="4"/>
      <c r="B35" s="27">
        <v>297</v>
      </c>
      <c r="C35" s="27" t="str">
        <f t="shared" si="0"/>
        <v>0x0129</v>
      </c>
      <c r="D35" s="31" t="s">
        <v>27</v>
      </c>
      <c r="E35" s="31" t="s">
        <v>474</v>
      </c>
      <c r="F35" s="31"/>
      <c r="G35" s="40" t="s">
        <v>232</v>
      </c>
      <c r="H35" s="40" t="s">
        <v>232</v>
      </c>
      <c r="I35" s="40" t="s">
        <v>232</v>
      </c>
      <c r="J35" s="40" t="s">
        <v>232</v>
      </c>
      <c r="K35" s="40" t="s">
        <v>232</v>
      </c>
      <c r="L35" s="40" t="s">
        <v>232</v>
      </c>
    </row>
    <row r="36" spans="1:12" ht="16.5" customHeight="1" x14ac:dyDescent="0.25">
      <c r="A36" s="4"/>
      <c r="B36" s="27">
        <v>298</v>
      </c>
      <c r="C36" s="27" t="str">
        <f t="shared" si="0"/>
        <v>0x012A</v>
      </c>
      <c r="D36" s="31" t="s">
        <v>479</v>
      </c>
      <c r="E36" s="31" t="s">
        <v>480</v>
      </c>
      <c r="F36" s="31"/>
      <c r="G36" s="40"/>
      <c r="H36" s="40"/>
      <c r="I36" s="40" t="s">
        <v>232</v>
      </c>
      <c r="J36" s="40"/>
      <c r="K36" s="40"/>
      <c r="L36" s="40" t="s">
        <v>232</v>
      </c>
    </row>
    <row r="37" spans="1:12" ht="16.5" customHeight="1" x14ac:dyDescent="0.25">
      <c r="A37" s="4"/>
      <c r="B37" s="27">
        <v>299</v>
      </c>
      <c r="C37" s="27" t="str">
        <f t="shared" si="0"/>
        <v>0x012B</v>
      </c>
      <c r="D37" s="31" t="s">
        <v>28</v>
      </c>
      <c r="E37" s="31" t="s">
        <v>475</v>
      </c>
      <c r="F37" s="31"/>
      <c r="G37" s="40" t="s">
        <v>232</v>
      </c>
      <c r="H37" s="40" t="s">
        <v>232</v>
      </c>
      <c r="I37" s="40" t="s">
        <v>232</v>
      </c>
      <c r="J37" s="40" t="s">
        <v>1352</v>
      </c>
      <c r="K37" s="40" t="s">
        <v>232</v>
      </c>
      <c r="L37" s="40" t="s">
        <v>232</v>
      </c>
    </row>
    <row r="38" spans="1:12" ht="16.5" customHeight="1" x14ac:dyDescent="0.25">
      <c r="A38" s="4"/>
      <c r="B38" s="27">
        <v>300</v>
      </c>
      <c r="C38" s="27" t="str">
        <f t="shared" si="0"/>
        <v>0x012C</v>
      </c>
      <c r="D38" s="31" t="s">
        <v>29</v>
      </c>
      <c r="E38" s="31" t="s">
        <v>476</v>
      </c>
      <c r="F38" s="31"/>
      <c r="G38" s="40" t="s">
        <v>232</v>
      </c>
      <c r="H38" s="40" t="s">
        <v>232</v>
      </c>
      <c r="I38" s="40" t="s">
        <v>232</v>
      </c>
      <c r="J38" s="40" t="s">
        <v>232</v>
      </c>
      <c r="K38" s="40" t="s">
        <v>232</v>
      </c>
      <c r="L38" s="40" t="s">
        <v>232</v>
      </c>
    </row>
    <row r="39" spans="1:12" ht="16.5" customHeight="1" x14ac:dyDescent="0.25">
      <c r="A39" s="4"/>
      <c r="B39" s="27" t="s">
        <v>1297</v>
      </c>
      <c r="C39" s="27" t="s">
        <v>1298</v>
      </c>
      <c r="D39" s="31" t="s">
        <v>478</v>
      </c>
      <c r="E39" s="31"/>
      <c r="F39" s="31"/>
      <c r="G39" s="40"/>
      <c r="H39" s="40"/>
      <c r="I39" s="40"/>
      <c r="J39" s="40"/>
      <c r="K39" s="40"/>
      <c r="L39" s="40"/>
    </row>
    <row r="40" spans="1:12" ht="16.5" customHeight="1" x14ac:dyDescent="0.25">
      <c r="A40" s="4"/>
      <c r="B40" s="27">
        <v>350</v>
      </c>
      <c r="C40" s="27" t="str">
        <f t="shared" ref="C40:C57" si="1">"0x"&amp;DEC2HEX(B40,4)</f>
        <v>0x015E</v>
      </c>
      <c r="D40" s="31" t="s">
        <v>1299</v>
      </c>
      <c r="E40" s="31" t="s">
        <v>1300</v>
      </c>
      <c r="F40" s="31"/>
      <c r="G40" s="40" t="s">
        <v>232</v>
      </c>
      <c r="H40" s="40" t="s">
        <v>232</v>
      </c>
      <c r="I40" s="40" t="s">
        <v>232</v>
      </c>
      <c r="J40" s="40" t="s">
        <v>232</v>
      </c>
      <c r="K40" s="40" t="s">
        <v>232</v>
      </c>
      <c r="L40" s="40" t="s">
        <v>232</v>
      </c>
    </row>
    <row r="41" spans="1:12" ht="16.5" customHeight="1" x14ac:dyDescent="0.25">
      <c r="A41" s="4"/>
      <c r="B41" s="27">
        <v>351</v>
      </c>
      <c r="C41" s="27" t="str">
        <f t="shared" si="1"/>
        <v>0x015F</v>
      </c>
      <c r="D41" s="31" t="s">
        <v>1301</v>
      </c>
      <c r="E41" s="31" t="s">
        <v>1300</v>
      </c>
      <c r="F41" s="31"/>
      <c r="G41" s="40" t="s">
        <v>232</v>
      </c>
      <c r="H41" s="40" t="s">
        <v>232</v>
      </c>
      <c r="I41" s="40" t="s">
        <v>232</v>
      </c>
      <c r="J41" s="40" t="s">
        <v>232</v>
      </c>
      <c r="K41" s="40" t="s">
        <v>1352</v>
      </c>
      <c r="L41" s="40" t="s">
        <v>232</v>
      </c>
    </row>
    <row r="42" spans="1:12" ht="16.5" customHeight="1" x14ac:dyDescent="0.25">
      <c r="A42" s="4"/>
      <c r="B42" s="27">
        <v>352</v>
      </c>
      <c r="C42" s="27" t="str">
        <f t="shared" si="1"/>
        <v>0x0160</v>
      </c>
      <c r="D42" s="31" t="s">
        <v>1302</v>
      </c>
      <c r="E42" s="31" t="s">
        <v>1300</v>
      </c>
      <c r="F42" s="31"/>
      <c r="G42" s="40" t="s">
        <v>232</v>
      </c>
      <c r="H42" s="40" t="s">
        <v>1303</v>
      </c>
      <c r="I42" s="40" t="s">
        <v>232</v>
      </c>
      <c r="J42" s="40" t="s">
        <v>232</v>
      </c>
      <c r="K42" s="40" t="s">
        <v>232</v>
      </c>
      <c r="L42" s="40" t="s">
        <v>232</v>
      </c>
    </row>
    <row r="43" spans="1:12" ht="16.5" customHeight="1" x14ac:dyDescent="0.25">
      <c r="A43" s="4"/>
      <c r="B43" s="27">
        <v>353</v>
      </c>
      <c r="C43" s="27" t="str">
        <f t="shared" si="1"/>
        <v>0x0161</v>
      </c>
      <c r="D43" s="31" t="s">
        <v>1304</v>
      </c>
      <c r="E43" s="31" t="s">
        <v>1300</v>
      </c>
      <c r="F43" s="31"/>
      <c r="G43" s="40" t="s">
        <v>232</v>
      </c>
      <c r="H43" s="40" t="s">
        <v>232</v>
      </c>
      <c r="I43" s="40" t="s">
        <v>232</v>
      </c>
      <c r="J43" s="40" t="s">
        <v>232</v>
      </c>
      <c r="K43" s="40" t="s">
        <v>1352</v>
      </c>
      <c r="L43" s="40" t="s">
        <v>232</v>
      </c>
    </row>
    <row r="44" spans="1:12" ht="16.5" customHeight="1" x14ac:dyDescent="0.25">
      <c r="A44" s="4"/>
      <c r="B44" s="27">
        <v>354</v>
      </c>
      <c r="C44" s="27" t="str">
        <f t="shared" si="1"/>
        <v>0x0162</v>
      </c>
      <c r="D44" s="31" t="s">
        <v>1305</v>
      </c>
      <c r="E44" s="31" t="s">
        <v>1300</v>
      </c>
      <c r="F44" s="31"/>
      <c r="G44" s="40" t="s">
        <v>232</v>
      </c>
      <c r="H44" s="40" t="s">
        <v>232</v>
      </c>
      <c r="I44" s="40" t="s">
        <v>232</v>
      </c>
      <c r="J44" s="40" t="s">
        <v>1352</v>
      </c>
      <c r="K44" s="40" t="s">
        <v>232</v>
      </c>
      <c r="L44" s="40" t="s">
        <v>232</v>
      </c>
    </row>
    <row r="45" spans="1:12" ht="16.5" customHeight="1" x14ac:dyDescent="0.25">
      <c r="A45" s="4"/>
      <c r="B45" s="27">
        <v>355</v>
      </c>
      <c r="C45" s="27" t="str">
        <f t="shared" si="1"/>
        <v>0x0163</v>
      </c>
      <c r="D45" s="31" t="s">
        <v>1306</v>
      </c>
      <c r="E45" s="31" t="s">
        <v>1300</v>
      </c>
      <c r="F45" s="31"/>
      <c r="G45" s="40" t="s">
        <v>232</v>
      </c>
      <c r="H45" s="40" t="s">
        <v>232</v>
      </c>
      <c r="I45" s="40" t="s">
        <v>232</v>
      </c>
      <c r="J45" s="40" t="s">
        <v>232</v>
      </c>
      <c r="K45" s="40" t="s">
        <v>232</v>
      </c>
      <c r="L45" s="40" t="s">
        <v>232</v>
      </c>
    </row>
    <row r="46" spans="1:12" ht="16.5" customHeight="1" x14ac:dyDescent="0.25">
      <c r="A46" s="4"/>
      <c r="B46" s="27">
        <v>356</v>
      </c>
      <c r="C46" s="27" t="str">
        <f t="shared" si="1"/>
        <v>0x0164</v>
      </c>
      <c r="D46" s="31" t="s">
        <v>1307</v>
      </c>
      <c r="E46" s="31" t="s">
        <v>1300</v>
      </c>
      <c r="F46" s="31"/>
      <c r="G46" s="40"/>
      <c r="H46" s="40"/>
      <c r="I46" s="40"/>
      <c r="J46" s="40"/>
      <c r="K46" s="40"/>
      <c r="L46" s="40" t="s">
        <v>232</v>
      </c>
    </row>
    <row r="47" spans="1:12" ht="16.5" customHeight="1" x14ac:dyDescent="0.25">
      <c r="A47" s="4"/>
      <c r="B47" s="27">
        <v>357</v>
      </c>
      <c r="C47" s="27" t="str">
        <f t="shared" si="1"/>
        <v>0x0165</v>
      </c>
      <c r="D47" s="31" t="s">
        <v>1308</v>
      </c>
      <c r="E47" s="31" t="s">
        <v>1309</v>
      </c>
      <c r="F47" s="31"/>
      <c r="G47" s="40"/>
      <c r="H47" s="40"/>
      <c r="I47" s="40"/>
      <c r="J47" s="40"/>
      <c r="K47" s="40"/>
      <c r="L47" s="40" t="s">
        <v>232</v>
      </c>
    </row>
    <row r="48" spans="1:12" ht="16.5" customHeight="1" x14ac:dyDescent="0.25">
      <c r="A48" s="4"/>
      <c r="B48" s="27">
        <v>358</v>
      </c>
      <c r="C48" s="27" t="str">
        <f t="shared" si="1"/>
        <v>0x0166</v>
      </c>
      <c r="D48" s="31" t="s">
        <v>1310</v>
      </c>
      <c r="E48" s="31" t="s">
        <v>1309</v>
      </c>
      <c r="F48" s="31"/>
      <c r="G48" s="40"/>
      <c r="H48" s="40"/>
      <c r="I48" s="40"/>
      <c r="J48" s="40"/>
      <c r="K48" s="40"/>
      <c r="L48" s="40" t="s">
        <v>232</v>
      </c>
    </row>
    <row r="49" spans="1:12" ht="16.5" customHeight="1" x14ac:dyDescent="0.25">
      <c r="A49" s="4"/>
      <c r="B49" s="27">
        <v>359</v>
      </c>
      <c r="C49" s="27" t="str">
        <f t="shared" si="1"/>
        <v>0x0167</v>
      </c>
      <c r="D49" s="31" t="s">
        <v>1311</v>
      </c>
      <c r="E49" s="31" t="s">
        <v>1300</v>
      </c>
      <c r="F49" s="31"/>
      <c r="G49" s="40"/>
      <c r="H49" s="40"/>
      <c r="I49" s="40"/>
      <c r="J49" s="40"/>
      <c r="K49" s="40"/>
      <c r="L49" s="40" t="s">
        <v>232</v>
      </c>
    </row>
    <row r="50" spans="1:12" ht="16.5" customHeight="1" x14ac:dyDescent="0.25">
      <c r="A50" s="4"/>
      <c r="B50" s="27">
        <v>360</v>
      </c>
      <c r="C50" s="27" t="str">
        <f t="shared" si="1"/>
        <v>0x0168</v>
      </c>
      <c r="D50" s="31" t="s">
        <v>1312</v>
      </c>
      <c r="E50" s="31" t="s">
        <v>1300</v>
      </c>
      <c r="F50" s="31"/>
      <c r="G50" s="40"/>
      <c r="H50" s="40"/>
      <c r="I50" s="40"/>
      <c r="J50" s="40"/>
      <c r="K50" s="40"/>
      <c r="L50" s="40" t="s">
        <v>232</v>
      </c>
    </row>
    <row r="51" spans="1:12" ht="16.5" customHeight="1" x14ac:dyDescent="0.25">
      <c r="A51" s="4"/>
      <c r="B51" s="27">
        <v>361</v>
      </c>
      <c r="C51" s="27" t="str">
        <f t="shared" si="1"/>
        <v>0x0169</v>
      </c>
      <c r="D51" s="31" t="s">
        <v>1313</v>
      </c>
      <c r="E51" s="31" t="s">
        <v>1314</v>
      </c>
      <c r="F51" s="31"/>
      <c r="G51" s="40"/>
      <c r="H51" s="40"/>
      <c r="I51" s="40"/>
      <c r="J51" s="40"/>
      <c r="K51" s="40"/>
      <c r="L51" s="40" t="s">
        <v>232</v>
      </c>
    </row>
    <row r="52" spans="1:12" ht="16.5" customHeight="1" x14ac:dyDescent="0.25">
      <c r="A52" s="4"/>
      <c r="B52" s="27">
        <v>362</v>
      </c>
      <c r="C52" s="27" t="str">
        <f t="shared" si="1"/>
        <v>0x016A</v>
      </c>
      <c r="D52" s="31" t="s">
        <v>1315</v>
      </c>
      <c r="E52" s="31" t="s">
        <v>1316</v>
      </c>
      <c r="F52" s="31"/>
      <c r="G52" s="40" t="s">
        <v>232</v>
      </c>
      <c r="H52" s="40" t="s">
        <v>1317</v>
      </c>
      <c r="I52" s="40" t="s">
        <v>232</v>
      </c>
      <c r="J52" s="40" t="s">
        <v>232</v>
      </c>
      <c r="K52" s="40" t="s">
        <v>232</v>
      </c>
      <c r="L52" s="40" t="s">
        <v>232</v>
      </c>
    </row>
    <row r="53" spans="1:12" ht="16.5" customHeight="1" x14ac:dyDescent="0.25">
      <c r="A53" s="4"/>
      <c r="B53" s="27">
        <v>363</v>
      </c>
      <c r="C53" s="27" t="str">
        <f t="shared" si="1"/>
        <v>0x016B</v>
      </c>
      <c r="D53" s="31" t="s">
        <v>1318</v>
      </c>
      <c r="E53" s="31" t="s">
        <v>1309</v>
      </c>
      <c r="F53" s="31"/>
      <c r="G53" s="40" t="s">
        <v>1319</v>
      </c>
      <c r="H53" s="40" t="s">
        <v>232</v>
      </c>
      <c r="I53" s="40" t="s">
        <v>232</v>
      </c>
      <c r="J53" s="40" t="s">
        <v>232</v>
      </c>
      <c r="K53" s="40" t="s">
        <v>232</v>
      </c>
      <c r="L53" s="40" t="s">
        <v>232</v>
      </c>
    </row>
    <row r="54" spans="1:12" ht="16.5" customHeight="1" x14ac:dyDescent="0.25">
      <c r="A54" s="4"/>
      <c r="B54" s="27">
        <v>364</v>
      </c>
      <c r="C54" s="27" t="str">
        <f t="shared" si="1"/>
        <v>0x016C</v>
      </c>
      <c r="D54" s="31" t="s">
        <v>1320</v>
      </c>
      <c r="E54" s="31" t="s">
        <v>1321</v>
      </c>
      <c r="F54" s="31"/>
      <c r="G54" s="40" t="s">
        <v>1322</v>
      </c>
      <c r="H54" s="40" t="s">
        <v>1319</v>
      </c>
      <c r="I54" s="40" t="s">
        <v>232</v>
      </c>
      <c r="J54" s="40" t="s">
        <v>232</v>
      </c>
      <c r="K54" s="40" t="s">
        <v>232</v>
      </c>
      <c r="L54" s="40" t="s">
        <v>232</v>
      </c>
    </row>
    <row r="55" spans="1:12" ht="16.5" customHeight="1" x14ac:dyDescent="0.25">
      <c r="A55" s="4"/>
      <c r="B55" s="27">
        <v>365</v>
      </c>
      <c r="C55" s="27" t="str">
        <f t="shared" si="1"/>
        <v>0x016D</v>
      </c>
      <c r="D55" s="31" t="s">
        <v>1323</v>
      </c>
      <c r="E55" s="31" t="s">
        <v>1300</v>
      </c>
      <c r="F55" s="31"/>
      <c r="G55" s="40" t="s">
        <v>232</v>
      </c>
      <c r="H55" s="40" t="s">
        <v>1303</v>
      </c>
      <c r="I55" s="40" t="s">
        <v>232</v>
      </c>
      <c r="J55" s="40" t="s">
        <v>232</v>
      </c>
      <c r="K55" s="40" t="s">
        <v>232</v>
      </c>
      <c r="L55" s="40" t="s">
        <v>232</v>
      </c>
    </row>
    <row r="56" spans="1:12" ht="16.5" customHeight="1" x14ac:dyDescent="0.25">
      <c r="A56" s="4"/>
      <c r="B56" s="27">
        <v>366</v>
      </c>
      <c r="C56" s="27" t="str">
        <f t="shared" si="1"/>
        <v>0x016E</v>
      </c>
      <c r="D56" s="31" t="s">
        <v>1324</v>
      </c>
      <c r="E56" s="31" t="s">
        <v>1300</v>
      </c>
      <c r="F56" s="31"/>
      <c r="G56" s="40"/>
      <c r="H56" s="40"/>
      <c r="I56" s="40"/>
      <c r="J56" s="40"/>
      <c r="K56" s="40"/>
      <c r="L56" s="40" t="s">
        <v>232</v>
      </c>
    </row>
    <row r="57" spans="1:12" ht="16.5" customHeight="1" x14ac:dyDescent="0.25">
      <c r="A57" s="4"/>
      <c r="B57" s="27">
        <v>367</v>
      </c>
      <c r="C57" s="27" t="str">
        <f t="shared" si="1"/>
        <v>0x016F</v>
      </c>
      <c r="D57" s="31" t="s">
        <v>1325</v>
      </c>
      <c r="E57" s="31" t="s">
        <v>1300</v>
      </c>
      <c r="F57" s="31"/>
      <c r="G57" s="40"/>
      <c r="H57" s="40"/>
      <c r="I57" s="40"/>
      <c r="J57" s="40"/>
      <c r="K57" s="40"/>
      <c r="L57" s="40" t="s">
        <v>232</v>
      </c>
    </row>
  </sheetData>
  <mergeCells count="4">
    <mergeCell ref="B2:F2"/>
    <mergeCell ref="B4:L4"/>
    <mergeCell ref="G2:H2"/>
    <mergeCell ref="J2:K2"/>
  </mergeCells>
  <phoneticPr fontId="1" type="noConversion"/>
  <pageMargins left="0.70866141732283472" right="0.70866141732283472" top="0.74803149606299213" bottom="0.74803149606299213" header="0.31496062992125984" footer="0.31496062992125984"/>
  <pageSetup paperSize="9" scale="78"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12"/>
  <sheetViews>
    <sheetView zoomScale="75" zoomScaleNormal="75" workbookViewId="0">
      <selection activeCell="P26" sqref="P26"/>
    </sheetView>
  </sheetViews>
  <sheetFormatPr defaultRowHeight="16.5" x14ac:dyDescent="0.25"/>
  <cols>
    <col min="2" max="3" width="16.375" style="3" customWidth="1"/>
    <col min="4" max="4" width="49.625" style="2" customWidth="1"/>
    <col min="5" max="5" width="41.875" style="2" customWidth="1"/>
    <col min="6" max="6" width="26.375" style="2" customWidth="1"/>
    <col min="7" max="8" width="16.125" style="36" hidden="1" customWidth="1"/>
    <col min="9" max="9" width="15.125" style="36" customWidth="1"/>
    <col min="10" max="11" width="16.125" style="146" customWidth="1"/>
    <col min="12" max="12" width="16.125" style="36" hidden="1" customWidth="1"/>
  </cols>
  <sheetData>
    <row r="2" spans="1:12" x14ac:dyDescent="0.25">
      <c r="B2" s="203" t="s">
        <v>1342</v>
      </c>
      <c r="C2" s="204"/>
      <c r="D2" s="205"/>
      <c r="E2" s="205"/>
      <c r="F2" s="205"/>
      <c r="G2" s="209" t="s">
        <v>647</v>
      </c>
      <c r="H2" s="209"/>
      <c r="I2" s="217" t="s">
        <v>1353</v>
      </c>
      <c r="J2" s="217"/>
      <c r="K2" s="217"/>
      <c r="L2" s="217"/>
    </row>
    <row r="3" spans="1:12" x14ac:dyDescent="0.25">
      <c r="B3" s="45" t="s">
        <v>427</v>
      </c>
      <c r="C3" s="45" t="s">
        <v>426</v>
      </c>
      <c r="D3" s="45" t="s">
        <v>425</v>
      </c>
      <c r="E3" s="45" t="s">
        <v>14</v>
      </c>
      <c r="F3" s="45" t="s">
        <v>430</v>
      </c>
      <c r="G3" s="39" t="s">
        <v>669</v>
      </c>
      <c r="H3" s="39" t="s">
        <v>670</v>
      </c>
      <c r="I3" s="39" t="s">
        <v>577</v>
      </c>
      <c r="J3" s="144" t="s">
        <v>1350</v>
      </c>
      <c r="K3" s="144" t="s">
        <v>1351</v>
      </c>
      <c r="L3" s="39" t="s">
        <v>672</v>
      </c>
    </row>
    <row r="4" spans="1:12" x14ac:dyDescent="0.25">
      <c r="A4" s="4"/>
      <c r="B4" s="206" t="s">
        <v>671</v>
      </c>
      <c r="C4" s="207"/>
      <c r="D4" s="207"/>
      <c r="E4" s="207"/>
      <c r="F4" s="207"/>
      <c r="G4" s="207"/>
      <c r="H4" s="207"/>
      <c r="I4" s="207"/>
      <c r="J4" s="207"/>
      <c r="K4" s="207"/>
      <c r="L4" s="208"/>
    </row>
    <row r="5" spans="1:12" ht="16.5" customHeight="1" x14ac:dyDescent="0.25">
      <c r="A5" s="4"/>
      <c r="B5" s="27">
        <v>768</v>
      </c>
      <c r="C5" s="27" t="str">
        <f>"0x"&amp;DEC2HEX(B5,4)</f>
        <v>0x0300</v>
      </c>
      <c r="D5" s="31" t="s">
        <v>585</v>
      </c>
      <c r="E5" s="31" t="s">
        <v>586</v>
      </c>
      <c r="F5" s="5" t="s">
        <v>518</v>
      </c>
      <c r="G5" s="40"/>
      <c r="H5" s="40"/>
      <c r="I5" s="40"/>
      <c r="J5" s="145"/>
      <c r="K5" s="145"/>
      <c r="L5" s="40"/>
    </row>
    <row r="6" spans="1:12" ht="16.5" customHeight="1" x14ac:dyDescent="0.25">
      <c r="A6" s="4"/>
      <c r="B6" s="27">
        <v>769</v>
      </c>
      <c r="C6" s="27" t="str">
        <f>"0x"&amp;DEC2HEX(B6,4)</f>
        <v>0x0301</v>
      </c>
      <c r="D6" s="31" t="s">
        <v>587</v>
      </c>
      <c r="E6" s="31" t="s">
        <v>589</v>
      </c>
      <c r="F6" s="5" t="s">
        <v>588</v>
      </c>
      <c r="G6" s="40"/>
      <c r="H6" s="40"/>
      <c r="I6" s="40"/>
      <c r="J6" s="145"/>
      <c r="K6" s="145"/>
      <c r="L6" s="40"/>
    </row>
    <row r="7" spans="1:12" s="1" customFormat="1" ht="87.75" customHeight="1" x14ac:dyDescent="0.25">
      <c r="A7" s="4"/>
      <c r="B7" s="27">
        <v>770</v>
      </c>
      <c r="C7" s="27" t="str">
        <f t="shared" ref="C7" si="0">"0x"&amp;DEC2HEX(B7,4)</f>
        <v>0x0302</v>
      </c>
      <c r="D7" s="31" t="s">
        <v>583</v>
      </c>
      <c r="E7" s="31" t="s">
        <v>584</v>
      </c>
      <c r="F7" s="31"/>
      <c r="G7" s="40"/>
      <c r="H7" s="40"/>
      <c r="I7" s="40"/>
      <c r="J7" s="145"/>
      <c r="K7" s="145"/>
      <c r="L7" s="40"/>
    </row>
    <row r="8" spans="1:12" s="1" customFormat="1" ht="16.5" customHeight="1" x14ac:dyDescent="0.25">
      <c r="A8" s="4"/>
      <c r="B8" s="27">
        <v>771</v>
      </c>
      <c r="C8" s="27" t="str">
        <f t="shared" ref="C8" si="1">"0x"&amp;DEC2HEX(B8,4)</f>
        <v>0x0303</v>
      </c>
      <c r="D8" s="31" t="s">
        <v>478</v>
      </c>
      <c r="E8" s="31"/>
      <c r="F8" s="31"/>
      <c r="G8" s="40"/>
      <c r="H8" s="40"/>
      <c r="I8" s="40"/>
      <c r="J8" s="145"/>
      <c r="K8" s="145"/>
      <c r="L8" s="40"/>
    </row>
    <row r="9" spans="1:12" ht="16.5" customHeight="1" x14ac:dyDescent="0.25">
      <c r="A9" s="4"/>
      <c r="B9" s="27">
        <v>772</v>
      </c>
      <c r="C9" s="27" t="str">
        <f>"0x"&amp;DEC2HEX(B9,4)</f>
        <v>0x0304</v>
      </c>
      <c r="D9" s="31" t="s">
        <v>578</v>
      </c>
      <c r="E9" s="31" t="s">
        <v>580</v>
      </c>
      <c r="F9" s="5" t="s">
        <v>579</v>
      </c>
      <c r="G9" s="40" t="s">
        <v>232</v>
      </c>
      <c r="H9" s="40" t="s">
        <v>232</v>
      </c>
      <c r="I9" s="40" t="s">
        <v>232</v>
      </c>
      <c r="J9" s="145" t="s">
        <v>1352</v>
      </c>
      <c r="K9" s="145" t="s">
        <v>232</v>
      </c>
      <c r="L9" s="40" t="s">
        <v>232</v>
      </c>
    </row>
    <row r="10" spans="1:12" s="1" customFormat="1" ht="16.5" customHeight="1" x14ac:dyDescent="0.25">
      <c r="A10" s="4"/>
      <c r="B10" s="27">
        <v>773</v>
      </c>
      <c r="C10" s="27" t="str">
        <f t="shared" ref="C10:C73" si="2">"0x"&amp;DEC2HEX(B10,4)</f>
        <v>0x0305</v>
      </c>
      <c r="D10" s="31" t="s">
        <v>581</v>
      </c>
      <c r="E10" s="31" t="s">
        <v>580</v>
      </c>
      <c r="F10" s="31" t="s">
        <v>582</v>
      </c>
      <c r="G10" s="40" t="s">
        <v>232</v>
      </c>
      <c r="H10" s="40" t="s">
        <v>232</v>
      </c>
      <c r="I10" s="40" t="s">
        <v>232</v>
      </c>
      <c r="J10" s="145" t="s">
        <v>232</v>
      </c>
      <c r="K10" s="145" t="s">
        <v>1352</v>
      </c>
      <c r="L10" s="40" t="s">
        <v>232</v>
      </c>
    </row>
    <row r="11" spans="1:12" s="1" customFormat="1" ht="56.25" customHeight="1" x14ac:dyDescent="0.25">
      <c r="A11" s="4"/>
      <c r="B11" s="27">
        <v>774</v>
      </c>
      <c r="C11" s="27" t="str">
        <f t="shared" si="2"/>
        <v>0x0306</v>
      </c>
      <c r="D11" s="31" t="s">
        <v>592</v>
      </c>
      <c r="E11" s="31" t="s">
        <v>590</v>
      </c>
      <c r="F11" s="31"/>
      <c r="G11" s="40"/>
      <c r="H11" s="40"/>
      <c r="I11" s="40"/>
      <c r="J11" s="145"/>
      <c r="K11" s="145"/>
      <c r="L11" s="40"/>
    </row>
    <row r="12" spans="1:12" s="1" customFormat="1" ht="16.5" customHeight="1" x14ac:dyDescent="0.25">
      <c r="A12" s="4"/>
      <c r="B12" s="27">
        <v>775</v>
      </c>
      <c r="C12" s="27" t="str">
        <f t="shared" ref="C12" si="3">"0x"&amp;DEC2HEX(B12,4)</f>
        <v>0x0307</v>
      </c>
      <c r="D12" s="31" t="s">
        <v>597</v>
      </c>
      <c r="E12" s="31" t="s">
        <v>598</v>
      </c>
      <c r="F12" s="31" t="s">
        <v>601</v>
      </c>
      <c r="G12" s="40" t="s">
        <v>232</v>
      </c>
      <c r="H12" s="40" t="s">
        <v>232</v>
      </c>
      <c r="I12" s="40" t="s">
        <v>232</v>
      </c>
      <c r="J12" s="145" t="s">
        <v>232</v>
      </c>
      <c r="K12" s="145" t="s">
        <v>1352</v>
      </c>
      <c r="L12" s="40" t="s">
        <v>232</v>
      </c>
    </row>
    <row r="13" spans="1:12" s="1" customFormat="1" ht="16.5" customHeight="1" x14ac:dyDescent="0.25">
      <c r="A13" s="4"/>
      <c r="B13" s="27">
        <v>776</v>
      </c>
      <c r="C13" s="27" t="str">
        <f t="shared" si="2"/>
        <v>0x0308</v>
      </c>
      <c r="D13" s="31" t="s">
        <v>593</v>
      </c>
      <c r="E13" s="31" t="s">
        <v>599</v>
      </c>
      <c r="F13" s="31" t="s">
        <v>602</v>
      </c>
      <c r="G13" s="40" t="s">
        <v>232</v>
      </c>
      <c r="H13" s="40" t="s">
        <v>232</v>
      </c>
      <c r="I13" s="40" t="s">
        <v>232</v>
      </c>
      <c r="J13" s="145" t="s">
        <v>232</v>
      </c>
      <c r="K13" s="145" t="s">
        <v>232</v>
      </c>
      <c r="L13" s="40" t="s">
        <v>232</v>
      </c>
    </row>
    <row r="14" spans="1:12" ht="16.5" customHeight="1" x14ac:dyDescent="0.25">
      <c r="A14" s="4"/>
      <c r="B14" s="27">
        <v>777</v>
      </c>
      <c r="C14" s="27" t="str">
        <f>"0x"&amp;DEC2HEX(B14,4)</f>
        <v>0x0309</v>
      </c>
      <c r="D14" s="31" t="s">
        <v>594</v>
      </c>
      <c r="E14" s="31" t="s">
        <v>600</v>
      </c>
      <c r="F14" s="5" t="s">
        <v>603</v>
      </c>
      <c r="G14" s="40" t="s">
        <v>232</v>
      </c>
      <c r="H14" s="40" t="s">
        <v>232</v>
      </c>
      <c r="I14" s="40" t="s">
        <v>232</v>
      </c>
      <c r="J14" s="145" t="s">
        <v>232</v>
      </c>
      <c r="K14" s="145" t="s">
        <v>232</v>
      </c>
      <c r="L14" s="40" t="s">
        <v>232</v>
      </c>
    </row>
    <row r="15" spans="1:12" s="1" customFormat="1" ht="16.5" customHeight="1" x14ac:dyDescent="0.25">
      <c r="A15" s="4"/>
      <c r="B15" s="27">
        <v>778</v>
      </c>
      <c r="C15" s="27" t="str">
        <f t="shared" ref="C15" si="4">"0x"&amp;DEC2HEX(B15,4)</f>
        <v>0x030A</v>
      </c>
      <c r="D15" s="31" t="s">
        <v>595</v>
      </c>
      <c r="E15" s="31" t="s">
        <v>598</v>
      </c>
      <c r="F15" s="31" t="s">
        <v>604</v>
      </c>
      <c r="G15" s="40" t="s">
        <v>232</v>
      </c>
      <c r="H15" s="40" t="s">
        <v>232</v>
      </c>
      <c r="I15" s="40" t="s">
        <v>232</v>
      </c>
      <c r="J15" s="145" t="s">
        <v>232</v>
      </c>
      <c r="K15" s="145" t="s">
        <v>1352</v>
      </c>
      <c r="L15" s="40" t="s">
        <v>232</v>
      </c>
    </row>
    <row r="16" spans="1:12" s="1" customFormat="1" ht="16.5" customHeight="1" x14ac:dyDescent="0.25">
      <c r="A16" s="4"/>
      <c r="B16" s="27">
        <v>779</v>
      </c>
      <c r="C16" s="27" t="str">
        <f t="shared" ref="C16" si="5">"0x"&amp;DEC2HEX(B16,4)</f>
        <v>0x030B</v>
      </c>
      <c r="D16" s="31" t="s">
        <v>596</v>
      </c>
      <c r="E16" s="31" t="s">
        <v>599</v>
      </c>
      <c r="F16" s="31" t="s">
        <v>602</v>
      </c>
      <c r="G16" s="40" t="s">
        <v>232</v>
      </c>
      <c r="H16" s="40" t="s">
        <v>232</v>
      </c>
      <c r="I16" s="40" t="s">
        <v>232</v>
      </c>
      <c r="J16" s="145" t="s">
        <v>232</v>
      </c>
      <c r="K16" s="145" t="s">
        <v>232</v>
      </c>
      <c r="L16" s="40" t="s">
        <v>232</v>
      </c>
    </row>
    <row r="17" spans="1:13" ht="16.5" customHeight="1" x14ac:dyDescent="0.25">
      <c r="A17" s="4"/>
      <c r="B17" s="27">
        <v>780</v>
      </c>
      <c r="C17" s="27" t="str">
        <f>"0x"&amp;DEC2HEX(B17,4)</f>
        <v>0x030C</v>
      </c>
      <c r="D17" s="31" t="s">
        <v>591</v>
      </c>
      <c r="E17" s="31" t="s">
        <v>600</v>
      </c>
      <c r="F17" s="5" t="s">
        <v>603</v>
      </c>
      <c r="G17" s="40" t="s">
        <v>232</v>
      </c>
      <c r="H17" s="40" t="s">
        <v>232</v>
      </c>
      <c r="I17" s="40" t="s">
        <v>232</v>
      </c>
      <c r="J17" s="145" t="s">
        <v>1352</v>
      </c>
      <c r="K17" s="145" t="s">
        <v>1352</v>
      </c>
      <c r="L17" s="40" t="s">
        <v>232</v>
      </c>
    </row>
    <row r="18" spans="1:13" s="1" customFormat="1" ht="79.5" customHeight="1" x14ac:dyDescent="0.25">
      <c r="A18" s="4"/>
      <c r="B18" s="27">
        <v>781</v>
      </c>
      <c r="C18" s="27" t="str">
        <f t="shared" ref="C18" si="6">"0x"&amp;DEC2HEX(B18,4)</f>
        <v>0x030D</v>
      </c>
      <c r="D18" s="31" t="s">
        <v>605</v>
      </c>
      <c r="E18" s="31" t="s">
        <v>606</v>
      </c>
      <c r="F18" s="31"/>
      <c r="G18" s="40"/>
      <c r="H18" s="40"/>
      <c r="I18" s="40"/>
      <c r="J18" s="145"/>
      <c r="K18" s="145"/>
      <c r="L18" s="40"/>
    </row>
    <row r="19" spans="1:13" ht="16.5" customHeight="1" x14ac:dyDescent="0.25">
      <c r="A19" s="4"/>
      <c r="B19" s="27">
        <v>782</v>
      </c>
      <c r="C19" s="27" t="str">
        <f t="shared" ref="C19:C24" si="7">"0x"&amp;DEC2HEX(B19,4)</f>
        <v>0x030E</v>
      </c>
      <c r="D19" s="31" t="s">
        <v>478</v>
      </c>
      <c r="E19" s="31"/>
      <c r="F19" s="5"/>
      <c r="G19" s="40"/>
      <c r="H19" s="40"/>
      <c r="I19" s="40"/>
      <c r="J19" s="145"/>
      <c r="K19" s="145"/>
      <c r="L19" s="40"/>
    </row>
    <row r="20" spans="1:13" ht="33" customHeight="1" x14ac:dyDescent="0.25">
      <c r="A20" s="4"/>
      <c r="B20" s="27">
        <v>783</v>
      </c>
      <c r="C20" s="27" t="str">
        <f t="shared" si="7"/>
        <v>0x030F</v>
      </c>
      <c r="D20" s="31" t="s">
        <v>607</v>
      </c>
      <c r="E20" s="31" t="s">
        <v>608</v>
      </c>
      <c r="F20" s="5" t="s">
        <v>609</v>
      </c>
      <c r="G20" s="40"/>
      <c r="H20" s="40"/>
      <c r="I20" s="40"/>
      <c r="J20" s="145"/>
      <c r="K20" s="145"/>
      <c r="L20" s="40"/>
    </row>
    <row r="21" spans="1:13" ht="16.5" customHeight="1" x14ac:dyDescent="0.25">
      <c r="A21" s="4"/>
      <c r="B21" s="27">
        <v>784</v>
      </c>
      <c r="C21" s="27" t="str">
        <f t="shared" si="7"/>
        <v>0x0310</v>
      </c>
      <c r="D21" s="31" t="s">
        <v>610</v>
      </c>
      <c r="E21" s="31" t="s">
        <v>611</v>
      </c>
      <c r="F21" s="5" t="s">
        <v>503</v>
      </c>
      <c r="G21" s="40" t="s">
        <v>232</v>
      </c>
      <c r="H21" s="40" t="s">
        <v>232</v>
      </c>
      <c r="I21" s="40" t="s">
        <v>232</v>
      </c>
      <c r="J21" s="145" t="s">
        <v>232</v>
      </c>
      <c r="K21" s="145" t="s">
        <v>232</v>
      </c>
      <c r="L21" s="40" t="s">
        <v>232</v>
      </c>
    </row>
    <row r="22" spans="1:13" ht="16.5" customHeight="1" x14ac:dyDescent="0.25">
      <c r="A22" s="4"/>
      <c r="B22" s="27">
        <v>785</v>
      </c>
      <c r="C22" s="27" t="str">
        <f t="shared" si="7"/>
        <v>0x0311</v>
      </c>
      <c r="D22" s="31" t="s">
        <v>478</v>
      </c>
      <c r="E22" s="31"/>
      <c r="F22" s="5"/>
      <c r="G22" s="40"/>
      <c r="H22" s="40"/>
      <c r="I22" s="40"/>
      <c r="J22" s="145"/>
      <c r="K22" s="145"/>
      <c r="L22" s="40"/>
    </row>
    <row r="23" spans="1:13" ht="16.5" customHeight="1" x14ac:dyDescent="0.25">
      <c r="A23" s="4"/>
      <c r="B23" s="27">
        <v>786</v>
      </c>
      <c r="C23" s="27" t="str">
        <f t="shared" si="7"/>
        <v>0x0312</v>
      </c>
      <c r="D23" s="31" t="s">
        <v>613</v>
      </c>
      <c r="E23" s="31" t="s">
        <v>612</v>
      </c>
      <c r="F23" s="5" t="s">
        <v>588</v>
      </c>
      <c r="G23" s="40" t="s">
        <v>232</v>
      </c>
      <c r="H23" s="40" t="s">
        <v>232</v>
      </c>
      <c r="I23" s="40" t="s">
        <v>232</v>
      </c>
      <c r="J23" s="145" t="s">
        <v>1352</v>
      </c>
      <c r="K23" s="145" t="s">
        <v>232</v>
      </c>
      <c r="L23" s="40" t="s">
        <v>232</v>
      </c>
    </row>
    <row r="24" spans="1:13" ht="16.5" customHeight="1" x14ac:dyDescent="0.25">
      <c r="A24" s="4"/>
      <c r="B24" s="27">
        <v>787</v>
      </c>
      <c r="C24" s="27" t="str">
        <f t="shared" si="7"/>
        <v>0x0313</v>
      </c>
      <c r="D24" s="31" t="s">
        <v>614</v>
      </c>
      <c r="E24" s="31" t="s">
        <v>580</v>
      </c>
      <c r="F24" s="5" t="s">
        <v>582</v>
      </c>
      <c r="G24" s="40" t="s">
        <v>232</v>
      </c>
      <c r="H24" s="40" t="s">
        <v>232</v>
      </c>
      <c r="I24" s="40" t="s">
        <v>232</v>
      </c>
      <c r="J24" s="145" t="s">
        <v>232</v>
      </c>
      <c r="K24" s="145" t="s">
        <v>232</v>
      </c>
      <c r="L24" s="40" t="s">
        <v>232</v>
      </c>
    </row>
    <row r="25" spans="1:13" ht="16.5" customHeight="1" x14ac:dyDescent="0.25">
      <c r="A25" s="4"/>
      <c r="B25" s="27" t="s">
        <v>615</v>
      </c>
      <c r="C25" s="27" t="s">
        <v>616</v>
      </c>
      <c r="D25" s="31" t="s">
        <v>478</v>
      </c>
      <c r="E25" s="31"/>
      <c r="F25" s="5"/>
      <c r="G25" s="40"/>
      <c r="H25" s="40"/>
      <c r="I25" s="40"/>
      <c r="J25" s="145"/>
      <c r="K25" s="145"/>
      <c r="L25" s="40"/>
    </row>
    <row r="26" spans="1:13" ht="16.5" customHeight="1" x14ac:dyDescent="0.25">
      <c r="A26" s="4"/>
      <c r="B26" s="27">
        <v>790</v>
      </c>
      <c r="C26" s="27" t="str">
        <f>"0x"&amp;DEC2HEX(B26,4)</f>
        <v>0x0316</v>
      </c>
      <c r="D26" s="31" t="s">
        <v>617</v>
      </c>
      <c r="E26" s="31" t="s">
        <v>618</v>
      </c>
      <c r="F26" s="5"/>
      <c r="G26" s="40"/>
      <c r="H26" s="40"/>
      <c r="I26" s="40"/>
      <c r="J26" s="145"/>
      <c r="K26" s="145"/>
      <c r="L26" s="40"/>
    </row>
    <row r="27" spans="1:13" ht="99.95" customHeight="1" x14ac:dyDescent="0.25">
      <c r="A27" s="4"/>
      <c r="B27" s="27">
        <v>791</v>
      </c>
      <c r="C27" s="27" t="str">
        <f t="shared" ref="C27:C32" si="8">"0x"&amp;DEC2HEX(B27,4)</f>
        <v>0x0317</v>
      </c>
      <c r="D27" s="31" t="s">
        <v>682</v>
      </c>
      <c r="E27" s="214" t="s">
        <v>1326</v>
      </c>
      <c r="F27" s="5"/>
      <c r="G27" s="40" t="s">
        <v>232</v>
      </c>
      <c r="H27" s="40" t="s">
        <v>232</v>
      </c>
      <c r="I27" s="40" t="s">
        <v>232</v>
      </c>
      <c r="J27" s="145" t="s">
        <v>232</v>
      </c>
      <c r="K27" s="145" t="s">
        <v>232</v>
      </c>
      <c r="L27" s="40" t="s">
        <v>232</v>
      </c>
      <c r="M27" s="25"/>
    </row>
    <row r="28" spans="1:13" ht="99.95" customHeight="1" x14ac:dyDescent="0.25">
      <c r="A28" s="4"/>
      <c r="B28" s="27">
        <v>792</v>
      </c>
      <c r="C28" s="27" t="str">
        <f t="shared" si="8"/>
        <v>0x0318</v>
      </c>
      <c r="D28" s="31" t="s">
        <v>683</v>
      </c>
      <c r="E28" s="215"/>
      <c r="F28" s="5"/>
      <c r="G28" s="40" t="s">
        <v>232</v>
      </c>
      <c r="H28" s="40" t="s">
        <v>232</v>
      </c>
      <c r="I28" s="40" t="s">
        <v>232</v>
      </c>
      <c r="J28" s="145" t="s">
        <v>232</v>
      </c>
      <c r="K28" s="145" t="s">
        <v>232</v>
      </c>
      <c r="L28" s="40" t="s">
        <v>232</v>
      </c>
      <c r="M28" s="25"/>
    </row>
    <row r="29" spans="1:13" ht="99.95" customHeight="1" x14ac:dyDescent="0.25">
      <c r="A29" s="4"/>
      <c r="B29" s="27">
        <v>793</v>
      </c>
      <c r="C29" s="27" t="str">
        <f t="shared" si="8"/>
        <v>0x0319</v>
      </c>
      <c r="D29" s="31" t="s">
        <v>684</v>
      </c>
      <c r="E29" s="215"/>
      <c r="F29" s="5"/>
      <c r="G29" s="40" t="s">
        <v>232</v>
      </c>
      <c r="H29" s="40" t="s">
        <v>232</v>
      </c>
      <c r="I29" s="40" t="s">
        <v>232</v>
      </c>
      <c r="J29" s="145" t="s">
        <v>232</v>
      </c>
      <c r="K29" s="145" t="s">
        <v>232</v>
      </c>
      <c r="L29" s="40" t="s">
        <v>232</v>
      </c>
      <c r="M29" s="25"/>
    </row>
    <row r="30" spans="1:13" ht="99.95" customHeight="1" x14ac:dyDescent="0.25">
      <c r="A30" s="4"/>
      <c r="B30" s="27">
        <v>794</v>
      </c>
      <c r="C30" s="27" t="str">
        <f t="shared" si="8"/>
        <v>0x031A</v>
      </c>
      <c r="D30" s="31" t="s">
        <v>685</v>
      </c>
      <c r="E30" s="215"/>
      <c r="F30" s="5"/>
      <c r="G30" s="40" t="s">
        <v>232</v>
      </c>
      <c r="H30" s="40" t="s">
        <v>232</v>
      </c>
      <c r="I30" s="40" t="s">
        <v>232</v>
      </c>
      <c r="J30" s="145" t="s">
        <v>1352</v>
      </c>
      <c r="K30" s="145" t="s">
        <v>232</v>
      </c>
      <c r="L30" s="40" t="s">
        <v>232</v>
      </c>
      <c r="M30" s="25"/>
    </row>
    <row r="31" spans="1:13" ht="99.95" customHeight="1" x14ac:dyDescent="0.25">
      <c r="A31" s="4"/>
      <c r="B31" s="27">
        <v>795</v>
      </c>
      <c r="C31" s="27" t="str">
        <f t="shared" si="8"/>
        <v>0x031B</v>
      </c>
      <c r="D31" s="31" t="s">
        <v>686</v>
      </c>
      <c r="E31" s="215"/>
      <c r="F31" s="5"/>
      <c r="G31" s="40" t="s">
        <v>232</v>
      </c>
      <c r="H31" s="40" t="s">
        <v>232</v>
      </c>
      <c r="I31" s="40" t="s">
        <v>232</v>
      </c>
      <c r="J31" s="145" t="s">
        <v>232</v>
      </c>
      <c r="K31" s="145" t="s">
        <v>1352</v>
      </c>
      <c r="L31" s="40" t="s">
        <v>232</v>
      </c>
      <c r="M31" s="25"/>
    </row>
    <row r="32" spans="1:13" ht="99.95" customHeight="1" x14ac:dyDescent="0.25">
      <c r="A32" s="4"/>
      <c r="B32" s="27">
        <v>796</v>
      </c>
      <c r="C32" s="27" t="str">
        <f t="shared" si="8"/>
        <v>0x031C</v>
      </c>
      <c r="D32" s="31" t="s">
        <v>681</v>
      </c>
      <c r="E32" s="216"/>
      <c r="F32" s="5"/>
      <c r="G32" s="40" t="s">
        <v>232</v>
      </c>
      <c r="H32" s="40" t="s">
        <v>232</v>
      </c>
      <c r="I32" s="40" t="s">
        <v>232</v>
      </c>
      <c r="J32" s="145" t="s">
        <v>232</v>
      </c>
      <c r="K32" s="145" t="s">
        <v>232</v>
      </c>
      <c r="L32" s="40" t="s">
        <v>232</v>
      </c>
      <c r="M32" s="25"/>
    </row>
    <row r="33" spans="1:12" ht="16.5" customHeight="1" x14ac:dyDescent="0.25">
      <c r="A33" s="4"/>
      <c r="B33" s="27">
        <v>797</v>
      </c>
      <c r="C33" s="27" t="str">
        <f>"0x"&amp;DEC2HEX(B33,4)</f>
        <v>0x031D</v>
      </c>
      <c r="D33" s="31" t="s">
        <v>619</v>
      </c>
      <c r="E33" s="31" t="s">
        <v>620</v>
      </c>
      <c r="F33" s="5" t="s">
        <v>582</v>
      </c>
      <c r="G33" s="40" t="s">
        <v>232</v>
      </c>
      <c r="H33" s="40" t="s">
        <v>232</v>
      </c>
      <c r="I33" s="40" t="s">
        <v>232</v>
      </c>
      <c r="J33" s="145" t="s">
        <v>1352</v>
      </c>
      <c r="K33" s="145" t="s">
        <v>1352</v>
      </c>
      <c r="L33" s="40" t="s">
        <v>232</v>
      </c>
    </row>
    <row r="34" spans="1:12" ht="16.5" customHeight="1" x14ac:dyDescent="0.25">
      <c r="A34" s="4"/>
      <c r="B34" s="27">
        <v>798</v>
      </c>
      <c r="C34" s="27" t="str">
        <f>"0x"&amp;DEC2HEX(B34,4)</f>
        <v>0x031E</v>
      </c>
      <c r="D34" s="31" t="s">
        <v>621</v>
      </c>
      <c r="E34" s="31" t="s">
        <v>620</v>
      </c>
      <c r="F34" s="5" t="s">
        <v>582</v>
      </c>
      <c r="G34" s="40" t="s">
        <v>232</v>
      </c>
      <c r="H34" s="40" t="s">
        <v>232</v>
      </c>
      <c r="I34" s="40" t="s">
        <v>232</v>
      </c>
      <c r="J34" s="145" t="s">
        <v>232</v>
      </c>
      <c r="K34" s="145" t="s">
        <v>232</v>
      </c>
      <c r="L34" s="40" t="s">
        <v>232</v>
      </c>
    </row>
    <row r="35" spans="1:12" ht="16.5" customHeight="1" x14ac:dyDescent="0.25">
      <c r="A35" s="4"/>
      <c r="B35" s="27">
        <v>799</v>
      </c>
      <c r="C35" s="27" t="str">
        <f>"0x"&amp;DEC2HEX(B35,4)</f>
        <v>0x031F</v>
      </c>
      <c r="D35" s="31" t="s">
        <v>622</v>
      </c>
      <c r="E35" s="31" t="s">
        <v>580</v>
      </c>
      <c r="F35" s="5" t="s">
        <v>623</v>
      </c>
      <c r="G35" s="40"/>
      <c r="H35" s="40"/>
      <c r="I35" s="40"/>
      <c r="J35" s="145"/>
      <c r="K35" s="145"/>
      <c r="L35" s="40"/>
    </row>
    <row r="36" spans="1:12" ht="123.75" customHeight="1" x14ac:dyDescent="0.25">
      <c r="A36" s="4"/>
      <c r="B36" s="27">
        <v>800</v>
      </c>
      <c r="C36" s="27" t="str">
        <f t="shared" ref="C36:C39" si="9">"0x"&amp;DEC2HEX(B36,4)</f>
        <v>0x0320</v>
      </c>
      <c r="D36" s="31" t="s">
        <v>624</v>
      </c>
      <c r="E36" s="211" t="s">
        <v>1327</v>
      </c>
      <c r="F36" s="5"/>
      <c r="G36" s="40" t="s">
        <v>673</v>
      </c>
      <c r="H36" s="40" t="s">
        <v>673</v>
      </c>
      <c r="I36" s="40" t="s">
        <v>232</v>
      </c>
      <c r="J36" s="145" t="s">
        <v>232</v>
      </c>
      <c r="K36" s="145" t="s">
        <v>1352</v>
      </c>
      <c r="L36" s="40" t="s">
        <v>673</v>
      </c>
    </row>
    <row r="37" spans="1:12" ht="123.75" customHeight="1" x14ac:dyDescent="0.25">
      <c r="A37" s="4"/>
      <c r="B37" s="27">
        <v>801</v>
      </c>
      <c r="C37" s="27" t="str">
        <f t="shared" si="9"/>
        <v>0x0321</v>
      </c>
      <c r="D37" s="31" t="s">
        <v>625</v>
      </c>
      <c r="E37" s="212"/>
      <c r="F37" s="5"/>
      <c r="G37" s="40" t="s">
        <v>674</v>
      </c>
      <c r="H37" s="40" t="s">
        <v>673</v>
      </c>
      <c r="I37" s="40" t="s">
        <v>232</v>
      </c>
      <c r="J37" s="145" t="s">
        <v>1352</v>
      </c>
      <c r="K37" s="145" t="s">
        <v>232</v>
      </c>
      <c r="L37" s="40" t="s">
        <v>673</v>
      </c>
    </row>
    <row r="38" spans="1:12" ht="129.75" customHeight="1" x14ac:dyDescent="0.25">
      <c r="A38" s="4"/>
      <c r="B38" s="27">
        <v>802</v>
      </c>
      <c r="C38" s="27" t="str">
        <f t="shared" si="9"/>
        <v>0x0322</v>
      </c>
      <c r="D38" s="31" t="s">
        <v>625</v>
      </c>
      <c r="E38" s="212"/>
      <c r="F38" s="5"/>
      <c r="G38" s="40" t="s">
        <v>675</v>
      </c>
      <c r="H38" s="40" t="s">
        <v>673</v>
      </c>
      <c r="I38" s="40" t="s">
        <v>232</v>
      </c>
      <c r="J38" s="145" t="s">
        <v>1352</v>
      </c>
      <c r="K38" s="145" t="s">
        <v>232</v>
      </c>
      <c r="L38" s="40" t="s">
        <v>673</v>
      </c>
    </row>
    <row r="39" spans="1:12" ht="125.25" customHeight="1" x14ac:dyDescent="0.25">
      <c r="A39" s="4"/>
      <c r="B39" s="27">
        <v>803</v>
      </c>
      <c r="C39" s="27" t="str">
        <f t="shared" si="9"/>
        <v>0x0323</v>
      </c>
      <c r="D39" s="31" t="s">
        <v>625</v>
      </c>
      <c r="E39" s="213"/>
      <c r="F39" s="5"/>
      <c r="G39" s="40" t="s">
        <v>676</v>
      </c>
      <c r="H39" s="40" t="s">
        <v>673</v>
      </c>
      <c r="I39" s="40" t="s">
        <v>232</v>
      </c>
      <c r="J39" s="145" t="s">
        <v>232</v>
      </c>
      <c r="K39" s="145" t="s">
        <v>232</v>
      </c>
      <c r="L39" s="40" t="s">
        <v>673</v>
      </c>
    </row>
    <row r="40" spans="1:12" ht="16.5" customHeight="1" x14ac:dyDescent="0.25">
      <c r="A40" s="4"/>
      <c r="B40" s="27"/>
      <c r="C40" s="27"/>
      <c r="D40" s="31"/>
      <c r="E40" s="31"/>
      <c r="F40" s="31"/>
      <c r="G40" s="40"/>
      <c r="H40" s="40"/>
      <c r="I40" s="40"/>
      <c r="J40" s="145"/>
      <c r="K40" s="145"/>
      <c r="L40" s="40"/>
    </row>
    <row r="41" spans="1:12" x14ac:dyDescent="0.25">
      <c r="A41" s="4"/>
      <c r="B41" s="206" t="s">
        <v>657</v>
      </c>
      <c r="C41" s="207"/>
      <c r="D41" s="207"/>
      <c r="E41" s="207"/>
      <c r="F41" s="207"/>
      <c r="G41" s="207"/>
      <c r="H41" s="207"/>
      <c r="I41" s="207"/>
      <c r="J41" s="207"/>
      <c r="K41" s="207"/>
      <c r="L41" s="208"/>
    </row>
    <row r="42" spans="1:12" ht="45" x14ac:dyDescent="0.25">
      <c r="B42" s="24">
        <v>20480</v>
      </c>
      <c r="C42" s="27" t="str">
        <f t="shared" si="2"/>
        <v>0x5000</v>
      </c>
      <c r="D42" s="31" t="s">
        <v>355</v>
      </c>
      <c r="E42" s="31" t="s">
        <v>356</v>
      </c>
      <c r="F42" s="31"/>
      <c r="G42" s="40" t="s">
        <v>232</v>
      </c>
      <c r="H42" s="40" t="s">
        <v>232</v>
      </c>
      <c r="I42" s="40" t="s">
        <v>232</v>
      </c>
      <c r="J42" s="145" t="s">
        <v>232</v>
      </c>
      <c r="K42" s="145" t="s">
        <v>1352</v>
      </c>
      <c r="L42" s="40" t="s">
        <v>232</v>
      </c>
    </row>
    <row r="43" spans="1:12" x14ac:dyDescent="0.25">
      <c r="B43" s="24">
        <v>20481</v>
      </c>
      <c r="C43" s="27" t="str">
        <f t="shared" si="2"/>
        <v>0x5001</v>
      </c>
      <c r="D43" s="31" t="s">
        <v>357</v>
      </c>
      <c r="E43" s="31" t="s">
        <v>358</v>
      </c>
      <c r="F43" s="31"/>
      <c r="G43" s="40" t="s">
        <v>232</v>
      </c>
      <c r="H43" s="40" t="s">
        <v>232</v>
      </c>
      <c r="I43" s="40" t="s">
        <v>232</v>
      </c>
      <c r="J43" s="145" t="s">
        <v>232</v>
      </c>
      <c r="K43" s="145" t="s">
        <v>1352</v>
      </c>
      <c r="L43" s="40" t="s">
        <v>232</v>
      </c>
    </row>
    <row r="44" spans="1:12" x14ac:dyDescent="0.25">
      <c r="B44" s="24">
        <v>20482</v>
      </c>
      <c r="C44" s="27" t="str">
        <f t="shared" si="2"/>
        <v>0x5002</v>
      </c>
      <c r="D44" s="31" t="s">
        <v>359</v>
      </c>
      <c r="E44" s="31" t="s">
        <v>360</v>
      </c>
      <c r="F44" s="6"/>
      <c r="G44" s="40" t="s">
        <v>232</v>
      </c>
      <c r="H44" s="40" t="s">
        <v>232</v>
      </c>
      <c r="I44" s="40" t="s">
        <v>232</v>
      </c>
      <c r="J44" s="145" t="s">
        <v>1352</v>
      </c>
      <c r="K44" s="145" t="s">
        <v>232</v>
      </c>
      <c r="L44" s="40" t="s">
        <v>232</v>
      </c>
    </row>
    <row r="45" spans="1:12" x14ac:dyDescent="0.25">
      <c r="B45" s="24">
        <v>20483</v>
      </c>
      <c r="C45" s="27" t="str">
        <f t="shared" si="2"/>
        <v>0x5003</v>
      </c>
      <c r="D45" s="31" t="s">
        <v>361</v>
      </c>
      <c r="E45" s="31" t="s">
        <v>362</v>
      </c>
      <c r="F45" s="31"/>
      <c r="G45" s="40" t="s">
        <v>232</v>
      </c>
      <c r="H45" s="40" t="s">
        <v>232</v>
      </c>
      <c r="I45" s="40" t="s">
        <v>232</v>
      </c>
      <c r="J45" s="145" t="s">
        <v>232</v>
      </c>
      <c r="K45" s="145" t="s">
        <v>232</v>
      </c>
      <c r="L45" s="40" t="s">
        <v>232</v>
      </c>
    </row>
    <row r="46" spans="1:12" x14ac:dyDescent="0.25">
      <c r="B46" s="24">
        <v>20484</v>
      </c>
      <c r="C46" s="27" t="str">
        <f t="shared" si="2"/>
        <v>0x5004</v>
      </c>
      <c r="D46" s="31" t="s">
        <v>363</v>
      </c>
      <c r="E46" s="31" t="s">
        <v>364</v>
      </c>
      <c r="F46" s="31"/>
      <c r="G46" s="40" t="s">
        <v>232</v>
      </c>
      <c r="H46" s="40" t="s">
        <v>232</v>
      </c>
      <c r="I46" s="40" t="s">
        <v>232</v>
      </c>
      <c r="J46" s="145" t="s">
        <v>232</v>
      </c>
      <c r="K46" s="145" t="s">
        <v>232</v>
      </c>
      <c r="L46" s="40" t="s">
        <v>232</v>
      </c>
    </row>
    <row r="47" spans="1:12" x14ac:dyDescent="0.25">
      <c r="B47" s="24">
        <v>20485</v>
      </c>
      <c r="C47" s="27" t="str">
        <f t="shared" si="2"/>
        <v>0x5005</v>
      </c>
      <c r="D47" s="31" t="s">
        <v>365</v>
      </c>
      <c r="E47" s="31"/>
      <c r="F47" s="31"/>
      <c r="G47" s="40" t="s">
        <v>232</v>
      </c>
      <c r="H47" s="40" t="s">
        <v>232</v>
      </c>
      <c r="I47" s="40" t="s">
        <v>232</v>
      </c>
      <c r="J47" s="145" t="s">
        <v>1352</v>
      </c>
      <c r="K47" s="145" t="s">
        <v>232</v>
      </c>
      <c r="L47" s="40" t="s">
        <v>232</v>
      </c>
    </row>
    <row r="48" spans="1:12" x14ac:dyDescent="0.25">
      <c r="B48" s="24">
        <v>20486</v>
      </c>
      <c r="C48" s="27" t="str">
        <f t="shared" si="2"/>
        <v>0x5006</v>
      </c>
      <c r="D48" s="31" t="s">
        <v>366</v>
      </c>
      <c r="E48" s="31"/>
      <c r="F48" s="6"/>
      <c r="G48" s="40" t="s">
        <v>232</v>
      </c>
      <c r="H48" s="40" t="s">
        <v>232</v>
      </c>
      <c r="I48" s="40" t="s">
        <v>232</v>
      </c>
      <c r="J48" s="145" t="s">
        <v>232</v>
      </c>
      <c r="K48" s="145" t="s">
        <v>232</v>
      </c>
      <c r="L48" s="40" t="s">
        <v>232</v>
      </c>
    </row>
    <row r="49" spans="2:12" x14ac:dyDescent="0.25">
      <c r="B49" s="24">
        <v>20487</v>
      </c>
      <c r="C49" s="27" t="str">
        <f t="shared" si="2"/>
        <v>0x5007</v>
      </c>
      <c r="D49" s="31" t="s">
        <v>367</v>
      </c>
      <c r="E49" s="31"/>
      <c r="F49" s="31"/>
      <c r="G49" s="40" t="s">
        <v>232</v>
      </c>
      <c r="H49" s="40" t="s">
        <v>232</v>
      </c>
      <c r="I49" s="40" t="s">
        <v>232</v>
      </c>
      <c r="J49" s="145" t="s">
        <v>1352</v>
      </c>
      <c r="K49" s="145" t="s">
        <v>232</v>
      </c>
      <c r="L49" s="40" t="s">
        <v>232</v>
      </c>
    </row>
    <row r="50" spans="2:12" x14ac:dyDescent="0.25">
      <c r="B50" s="24">
        <v>20488</v>
      </c>
      <c r="C50" s="27" t="str">
        <f t="shared" si="2"/>
        <v>0x5008</v>
      </c>
      <c r="D50" s="31" t="s">
        <v>368</v>
      </c>
      <c r="E50" s="31"/>
      <c r="F50" s="31"/>
      <c r="G50" s="40" t="s">
        <v>232</v>
      </c>
      <c r="H50" s="40" t="s">
        <v>232</v>
      </c>
      <c r="I50" s="40" t="s">
        <v>232</v>
      </c>
      <c r="J50" s="145" t="s">
        <v>232</v>
      </c>
      <c r="K50" s="145" t="s">
        <v>232</v>
      </c>
      <c r="L50" s="40" t="s">
        <v>232</v>
      </c>
    </row>
    <row r="51" spans="2:12" ht="30" x14ac:dyDescent="0.25">
      <c r="B51" s="24">
        <v>20489</v>
      </c>
      <c r="C51" s="27" t="str">
        <f t="shared" si="2"/>
        <v>0x5009</v>
      </c>
      <c r="D51" s="31" t="s">
        <v>369</v>
      </c>
      <c r="E51" s="31" t="s">
        <v>370</v>
      </c>
      <c r="F51" s="31"/>
      <c r="G51" s="40" t="s">
        <v>232</v>
      </c>
      <c r="H51" s="40" t="s">
        <v>232</v>
      </c>
      <c r="I51" s="40" t="s">
        <v>232</v>
      </c>
      <c r="J51" s="145" t="s">
        <v>232</v>
      </c>
      <c r="K51" s="145" t="s">
        <v>232</v>
      </c>
      <c r="L51" s="40" t="s">
        <v>232</v>
      </c>
    </row>
    <row r="52" spans="2:12" ht="30" x14ac:dyDescent="0.25">
      <c r="B52" s="24">
        <v>20490</v>
      </c>
      <c r="C52" s="27" t="str">
        <f t="shared" si="2"/>
        <v>0x500A</v>
      </c>
      <c r="D52" s="31" t="s">
        <v>371</v>
      </c>
      <c r="E52" s="31" t="s">
        <v>372</v>
      </c>
      <c r="F52" s="6"/>
      <c r="G52" s="40" t="s">
        <v>232</v>
      </c>
      <c r="H52" s="40" t="s">
        <v>232</v>
      </c>
      <c r="I52" s="40" t="s">
        <v>232</v>
      </c>
      <c r="J52" s="145" t="s">
        <v>1352</v>
      </c>
      <c r="K52" s="145" t="s">
        <v>1352</v>
      </c>
      <c r="L52" s="40" t="s">
        <v>232</v>
      </c>
    </row>
    <row r="53" spans="2:12" ht="30" x14ac:dyDescent="0.25">
      <c r="B53" s="24">
        <v>20491</v>
      </c>
      <c r="C53" s="27" t="str">
        <f t="shared" si="2"/>
        <v>0x500B</v>
      </c>
      <c r="D53" s="31" t="s">
        <v>373</v>
      </c>
      <c r="E53" s="31" t="s">
        <v>374</v>
      </c>
      <c r="F53" s="31"/>
      <c r="G53" s="40" t="s">
        <v>232</v>
      </c>
      <c r="H53" s="40" t="s">
        <v>232</v>
      </c>
      <c r="I53" s="40" t="s">
        <v>232</v>
      </c>
      <c r="J53" s="145" t="s">
        <v>232</v>
      </c>
      <c r="K53" s="145" t="s">
        <v>1352</v>
      </c>
      <c r="L53" s="40" t="s">
        <v>232</v>
      </c>
    </row>
    <row r="54" spans="2:12" ht="30" x14ac:dyDescent="0.25">
      <c r="B54" s="24">
        <v>20492</v>
      </c>
      <c r="C54" s="27" t="str">
        <f t="shared" si="2"/>
        <v>0x500C</v>
      </c>
      <c r="D54" s="31" t="s">
        <v>375</v>
      </c>
      <c r="E54" s="31" t="s">
        <v>376</v>
      </c>
      <c r="F54" s="31"/>
      <c r="G54" s="40" t="s">
        <v>232</v>
      </c>
      <c r="H54" s="40" t="s">
        <v>232</v>
      </c>
      <c r="I54" s="40" t="s">
        <v>232</v>
      </c>
      <c r="J54" s="145" t="s">
        <v>232</v>
      </c>
      <c r="K54" s="145" t="s">
        <v>1352</v>
      </c>
      <c r="L54" s="40" t="s">
        <v>232</v>
      </c>
    </row>
    <row r="55" spans="2:12" x14ac:dyDescent="0.25">
      <c r="B55" s="24">
        <v>20493</v>
      </c>
      <c r="C55" s="27" t="str">
        <f t="shared" si="2"/>
        <v>0x500D</v>
      </c>
      <c r="D55" s="31" t="s">
        <v>377</v>
      </c>
      <c r="E55" s="31" t="s">
        <v>626</v>
      </c>
      <c r="F55" s="31"/>
      <c r="G55" s="40" t="s">
        <v>232</v>
      </c>
      <c r="H55" s="40" t="s">
        <v>232</v>
      </c>
      <c r="I55" s="40" t="s">
        <v>232</v>
      </c>
      <c r="J55" s="145" t="s">
        <v>232</v>
      </c>
      <c r="K55" s="145" t="s">
        <v>232</v>
      </c>
      <c r="L55" s="40" t="s">
        <v>232</v>
      </c>
    </row>
    <row r="56" spans="2:12" x14ac:dyDescent="0.25">
      <c r="B56" s="24">
        <v>20494</v>
      </c>
      <c r="C56" s="27" t="str">
        <f t="shared" si="2"/>
        <v>0x500E</v>
      </c>
      <c r="D56" s="31" t="s">
        <v>378</v>
      </c>
      <c r="E56" s="31" t="s">
        <v>626</v>
      </c>
      <c r="F56" s="6"/>
      <c r="G56" s="40" t="s">
        <v>232</v>
      </c>
      <c r="H56" s="40" t="s">
        <v>232</v>
      </c>
      <c r="I56" s="40" t="s">
        <v>232</v>
      </c>
      <c r="J56" s="145" t="s">
        <v>232</v>
      </c>
      <c r="K56" s="145" t="s">
        <v>232</v>
      </c>
      <c r="L56" s="40" t="s">
        <v>232</v>
      </c>
    </row>
    <row r="57" spans="2:12" x14ac:dyDescent="0.25">
      <c r="B57" s="24">
        <v>20495</v>
      </c>
      <c r="C57" s="27" t="str">
        <f t="shared" si="2"/>
        <v>0x500F</v>
      </c>
      <c r="D57" s="31" t="s">
        <v>379</v>
      </c>
      <c r="E57" s="31" t="s">
        <v>627</v>
      </c>
      <c r="F57" s="31"/>
      <c r="G57" s="40" t="s">
        <v>232</v>
      </c>
      <c r="H57" s="40" t="s">
        <v>232</v>
      </c>
      <c r="I57" s="40" t="s">
        <v>232</v>
      </c>
      <c r="J57" s="145" t="s">
        <v>232</v>
      </c>
      <c r="K57" s="145" t="s">
        <v>232</v>
      </c>
      <c r="L57" s="40" t="s">
        <v>232</v>
      </c>
    </row>
    <row r="58" spans="2:12" x14ac:dyDescent="0.25">
      <c r="B58" s="24">
        <v>20496</v>
      </c>
      <c r="C58" s="27" t="str">
        <f t="shared" si="2"/>
        <v>0x5010</v>
      </c>
      <c r="D58" s="31" t="s">
        <v>380</v>
      </c>
      <c r="E58" s="31" t="s">
        <v>626</v>
      </c>
      <c r="F58" s="31"/>
      <c r="G58" s="40" t="s">
        <v>232</v>
      </c>
      <c r="H58" s="40" t="s">
        <v>232</v>
      </c>
      <c r="I58" s="40" t="s">
        <v>232</v>
      </c>
      <c r="J58" s="145" t="s">
        <v>232</v>
      </c>
      <c r="K58" s="145" t="s">
        <v>1352</v>
      </c>
      <c r="L58" s="40" t="s">
        <v>232</v>
      </c>
    </row>
    <row r="59" spans="2:12" s="25" customFormat="1" ht="40.5" customHeight="1" x14ac:dyDescent="0.25">
      <c r="B59" s="24">
        <v>20497</v>
      </c>
      <c r="C59" s="27" t="str">
        <f t="shared" si="2"/>
        <v>0x5011</v>
      </c>
      <c r="D59" s="31" t="s">
        <v>381</v>
      </c>
      <c r="E59" s="53"/>
      <c r="F59" s="53"/>
      <c r="G59" s="40" t="s">
        <v>232</v>
      </c>
      <c r="H59" s="40" t="s">
        <v>232</v>
      </c>
      <c r="I59" s="40" t="s">
        <v>232</v>
      </c>
      <c r="J59" s="145" t="s">
        <v>1352</v>
      </c>
      <c r="K59" s="145" t="s">
        <v>1352</v>
      </c>
      <c r="L59" s="40" t="s">
        <v>232</v>
      </c>
    </row>
    <row r="60" spans="2:12" s="25" customFormat="1" ht="39" customHeight="1" x14ac:dyDescent="0.25">
      <c r="B60" s="24">
        <v>20498</v>
      </c>
      <c r="C60" s="27" t="str">
        <f t="shared" si="2"/>
        <v>0x5012</v>
      </c>
      <c r="D60" s="31" t="s">
        <v>382</v>
      </c>
      <c r="E60" s="54"/>
      <c r="F60" s="54"/>
      <c r="G60" s="40" t="s">
        <v>232</v>
      </c>
      <c r="H60" s="40" t="s">
        <v>232</v>
      </c>
      <c r="I60" s="40" t="s">
        <v>232</v>
      </c>
      <c r="J60" s="145" t="s">
        <v>232</v>
      </c>
      <c r="K60" s="145" t="s">
        <v>1352</v>
      </c>
      <c r="L60" s="40" t="s">
        <v>232</v>
      </c>
    </row>
    <row r="61" spans="2:12" s="25" customFormat="1" ht="39.950000000000003" customHeight="1" x14ac:dyDescent="0.25">
      <c r="B61" s="24">
        <v>20499</v>
      </c>
      <c r="C61" s="27" t="str">
        <f t="shared" si="2"/>
        <v>0x5013</v>
      </c>
      <c r="D61" s="31" t="s">
        <v>383</v>
      </c>
      <c r="E61" s="53"/>
      <c r="F61" s="53"/>
      <c r="G61" s="40" t="s">
        <v>232</v>
      </c>
      <c r="H61" s="40" t="s">
        <v>232</v>
      </c>
      <c r="I61" s="40" t="s">
        <v>232</v>
      </c>
      <c r="J61" s="145" t="s">
        <v>232</v>
      </c>
      <c r="K61" s="145" t="s">
        <v>232</v>
      </c>
      <c r="L61" s="40" t="s">
        <v>232</v>
      </c>
    </row>
    <row r="62" spans="2:12" s="25" customFormat="1" ht="39.950000000000003" customHeight="1" x14ac:dyDescent="0.25">
      <c r="B62" s="24">
        <v>20500</v>
      </c>
      <c r="C62" s="27" t="str">
        <f t="shared" si="2"/>
        <v>0x5014</v>
      </c>
      <c r="D62" s="31" t="s">
        <v>384</v>
      </c>
      <c r="E62" s="54"/>
      <c r="F62" s="54"/>
      <c r="G62" s="40" t="s">
        <v>232</v>
      </c>
      <c r="H62" s="40" t="s">
        <v>232</v>
      </c>
      <c r="I62" s="40" t="s">
        <v>232</v>
      </c>
      <c r="J62" s="145" t="s">
        <v>232</v>
      </c>
      <c r="K62" s="145" t="s">
        <v>232</v>
      </c>
      <c r="L62" s="40" t="s">
        <v>232</v>
      </c>
    </row>
    <row r="63" spans="2:12" s="25" customFormat="1" ht="39.950000000000003" customHeight="1" x14ac:dyDescent="0.25">
      <c r="B63" s="24">
        <v>20501</v>
      </c>
      <c r="C63" s="27" t="str">
        <f t="shared" si="2"/>
        <v>0x5015</v>
      </c>
      <c r="D63" s="31" t="s">
        <v>385</v>
      </c>
      <c r="E63" s="53"/>
      <c r="F63" s="53"/>
      <c r="G63" s="40" t="s">
        <v>232</v>
      </c>
      <c r="H63" s="40" t="s">
        <v>232</v>
      </c>
      <c r="I63" s="40" t="s">
        <v>232</v>
      </c>
      <c r="J63" s="145" t="s">
        <v>1352</v>
      </c>
      <c r="K63" s="145" t="s">
        <v>232</v>
      </c>
      <c r="L63" s="40" t="s">
        <v>232</v>
      </c>
    </row>
    <row r="64" spans="2:12" s="25" customFormat="1" ht="39.950000000000003" customHeight="1" x14ac:dyDescent="0.25">
      <c r="B64" s="24">
        <v>20502</v>
      </c>
      <c r="C64" s="27" t="str">
        <f t="shared" si="2"/>
        <v>0x5016</v>
      </c>
      <c r="D64" s="31" t="s">
        <v>386</v>
      </c>
      <c r="E64" s="54"/>
      <c r="F64" s="54"/>
      <c r="G64" s="40" t="s">
        <v>232</v>
      </c>
      <c r="H64" s="40" t="s">
        <v>232</v>
      </c>
      <c r="I64" s="40" t="s">
        <v>232</v>
      </c>
      <c r="J64" s="145" t="s">
        <v>1352</v>
      </c>
      <c r="K64" s="145" t="s">
        <v>232</v>
      </c>
      <c r="L64" s="40" t="s">
        <v>232</v>
      </c>
    </row>
    <row r="65" spans="2:12" s="25" customFormat="1" ht="39.950000000000003" customHeight="1" x14ac:dyDescent="0.25">
      <c r="B65" s="24">
        <v>20503</v>
      </c>
      <c r="C65" s="27" t="str">
        <f t="shared" si="2"/>
        <v>0x5017</v>
      </c>
      <c r="D65" s="31" t="s">
        <v>387</v>
      </c>
      <c r="E65" s="53"/>
      <c r="F65" s="53"/>
      <c r="G65" s="40" t="s">
        <v>232</v>
      </c>
      <c r="H65" s="40" t="s">
        <v>232</v>
      </c>
      <c r="I65" s="40" t="s">
        <v>232</v>
      </c>
      <c r="J65" s="145" t="s">
        <v>1352</v>
      </c>
      <c r="K65" s="145" t="s">
        <v>232</v>
      </c>
      <c r="L65" s="40" t="s">
        <v>232</v>
      </c>
    </row>
    <row r="66" spans="2:12" s="25" customFormat="1" ht="39.950000000000003" customHeight="1" x14ac:dyDescent="0.25">
      <c r="B66" s="24">
        <v>20504</v>
      </c>
      <c r="C66" s="27" t="str">
        <f t="shared" si="2"/>
        <v>0x5018</v>
      </c>
      <c r="D66" s="31" t="s">
        <v>388</v>
      </c>
      <c r="E66" s="54"/>
      <c r="F66" s="54"/>
      <c r="G66" s="40" t="s">
        <v>232</v>
      </c>
      <c r="H66" s="40" t="s">
        <v>232</v>
      </c>
      <c r="I66" s="40" t="s">
        <v>232</v>
      </c>
      <c r="J66" s="145" t="s">
        <v>232</v>
      </c>
      <c r="K66" s="145" t="s">
        <v>232</v>
      </c>
      <c r="L66" s="40" t="s">
        <v>232</v>
      </c>
    </row>
    <row r="67" spans="2:12" s="25" customFormat="1" ht="39.950000000000003" customHeight="1" x14ac:dyDescent="0.25">
      <c r="B67" s="24">
        <v>20505</v>
      </c>
      <c r="C67" s="27" t="str">
        <f t="shared" si="2"/>
        <v>0x5019</v>
      </c>
      <c r="D67" s="31" t="s">
        <v>389</v>
      </c>
      <c r="E67" s="53"/>
      <c r="F67" s="53"/>
      <c r="G67" s="40" t="s">
        <v>232</v>
      </c>
      <c r="H67" s="40" t="s">
        <v>232</v>
      </c>
      <c r="I67" s="40" t="s">
        <v>232</v>
      </c>
      <c r="J67" s="145" t="s">
        <v>232</v>
      </c>
      <c r="K67" s="145" t="s">
        <v>232</v>
      </c>
      <c r="L67" s="40" t="s">
        <v>232</v>
      </c>
    </row>
    <row r="68" spans="2:12" s="25" customFormat="1" ht="39.950000000000003" customHeight="1" x14ac:dyDescent="0.25">
      <c r="B68" s="24">
        <v>20506</v>
      </c>
      <c r="C68" s="27" t="str">
        <f t="shared" si="2"/>
        <v>0x501A</v>
      </c>
      <c r="D68" s="31" t="s">
        <v>390</v>
      </c>
      <c r="E68" s="54"/>
      <c r="F68" s="54"/>
      <c r="G68" s="40" t="s">
        <v>232</v>
      </c>
      <c r="H68" s="40" t="s">
        <v>232</v>
      </c>
      <c r="I68" s="40" t="s">
        <v>232</v>
      </c>
      <c r="J68" s="145" t="s">
        <v>232</v>
      </c>
      <c r="K68" s="145" t="s">
        <v>232</v>
      </c>
      <c r="L68" s="40" t="s">
        <v>232</v>
      </c>
    </row>
    <row r="69" spans="2:12" s="25" customFormat="1" ht="39.950000000000003" customHeight="1" x14ac:dyDescent="0.25">
      <c r="B69" s="24">
        <v>20507</v>
      </c>
      <c r="C69" s="27" t="str">
        <f t="shared" si="2"/>
        <v>0x501B</v>
      </c>
      <c r="D69" s="31" t="s">
        <v>391</v>
      </c>
      <c r="E69" s="53"/>
      <c r="F69" s="53"/>
      <c r="G69" s="40" t="s">
        <v>232</v>
      </c>
      <c r="H69" s="40" t="s">
        <v>232</v>
      </c>
      <c r="I69" s="40" t="s">
        <v>232</v>
      </c>
      <c r="J69" s="145" t="s">
        <v>232</v>
      </c>
      <c r="K69" s="145" t="s">
        <v>232</v>
      </c>
      <c r="L69" s="40" t="s">
        <v>232</v>
      </c>
    </row>
    <row r="70" spans="2:12" s="25" customFormat="1" ht="39.950000000000003" customHeight="1" x14ac:dyDescent="0.25">
      <c r="B70" s="24">
        <v>20508</v>
      </c>
      <c r="C70" s="27" t="str">
        <f t="shared" si="2"/>
        <v>0x501C</v>
      </c>
      <c r="D70" s="31" t="s">
        <v>392</v>
      </c>
      <c r="E70" s="54"/>
      <c r="F70" s="54"/>
      <c r="G70" s="40" t="s">
        <v>232</v>
      </c>
      <c r="H70" s="40" t="s">
        <v>232</v>
      </c>
      <c r="I70" s="40" t="s">
        <v>232</v>
      </c>
      <c r="J70" s="145" t="s">
        <v>232</v>
      </c>
      <c r="K70" s="145" t="s">
        <v>232</v>
      </c>
      <c r="L70" s="40" t="s">
        <v>232</v>
      </c>
    </row>
    <row r="71" spans="2:12" s="25" customFormat="1" ht="39.950000000000003" customHeight="1" x14ac:dyDescent="0.25">
      <c r="B71" s="24">
        <v>20509</v>
      </c>
      <c r="C71" s="27" t="str">
        <f t="shared" si="2"/>
        <v>0x501D</v>
      </c>
      <c r="D71" s="31" t="s">
        <v>393</v>
      </c>
      <c r="E71" s="53"/>
      <c r="F71" s="53"/>
      <c r="G71" s="40" t="s">
        <v>232</v>
      </c>
      <c r="H71" s="40" t="s">
        <v>232</v>
      </c>
      <c r="I71" s="40" t="s">
        <v>232</v>
      </c>
      <c r="J71" s="145" t="s">
        <v>232</v>
      </c>
      <c r="K71" s="145" t="s">
        <v>232</v>
      </c>
      <c r="L71" s="40" t="s">
        <v>232</v>
      </c>
    </row>
    <row r="72" spans="2:12" s="25" customFormat="1" ht="39.950000000000003" customHeight="1" x14ac:dyDescent="0.25">
      <c r="B72" s="24">
        <v>20510</v>
      </c>
      <c r="C72" s="27" t="str">
        <f t="shared" si="2"/>
        <v>0x501E</v>
      </c>
      <c r="D72" s="31" t="s">
        <v>394</v>
      </c>
      <c r="E72" s="54"/>
      <c r="F72" s="54"/>
      <c r="G72" s="40" t="s">
        <v>232</v>
      </c>
      <c r="H72" s="40" t="s">
        <v>232</v>
      </c>
      <c r="I72" s="40" t="s">
        <v>232</v>
      </c>
      <c r="J72" s="145" t="s">
        <v>232</v>
      </c>
      <c r="K72" s="145" t="s">
        <v>1352</v>
      </c>
      <c r="L72" s="40" t="s">
        <v>232</v>
      </c>
    </row>
    <row r="73" spans="2:12" s="25" customFormat="1" ht="39.950000000000003" customHeight="1" x14ac:dyDescent="0.25">
      <c r="B73" s="24">
        <v>20511</v>
      </c>
      <c r="C73" s="27" t="str">
        <f t="shared" si="2"/>
        <v>0x501F</v>
      </c>
      <c r="D73" s="31" t="s">
        <v>395</v>
      </c>
      <c r="E73" s="53"/>
      <c r="F73" s="53"/>
      <c r="G73" s="40" t="s">
        <v>232</v>
      </c>
      <c r="H73" s="40" t="s">
        <v>232</v>
      </c>
      <c r="I73" s="40" t="s">
        <v>232</v>
      </c>
      <c r="J73" s="145" t="s">
        <v>232</v>
      </c>
      <c r="K73" s="145" t="s">
        <v>232</v>
      </c>
      <c r="L73" s="40" t="s">
        <v>232</v>
      </c>
    </row>
    <row r="74" spans="2:12" s="25" customFormat="1" ht="39.950000000000003" customHeight="1" x14ac:dyDescent="0.25">
      <c r="B74" s="24">
        <v>20512</v>
      </c>
      <c r="C74" s="27" t="str">
        <f t="shared" ref="C74:C111" si="10">"0x"&amp;DEC2HEX(B74,4)</f>
        <v>0x5020</v>
      </c>
      <c r="D74" s="31" t="s">
        <v>396</v>
      </c>
      <c r="E74" s="54"/>
      <c r="F74" s="54"/>
      <c r="G74" s="40" t="s">
        <v>232</v>
      </c>
      <c r="H74" s="40" t="s">
        <v>232</v>
      </c>
      <c r="I74" s="40" t="s">
        <v>232</v>
      </c>
      <c r="J74" s="145" t="s">
        <v>232</v>
      </c>
      <c r="K74" s="145" t="s">
        <v>232</v>
      </c>
      <c r="L74" s="40" t="s">
        <v>232</v>
      </c>
    </row>
    <row r="75" spans="2:12" ht="45" x14ac:dyDescent="0.25">
      <c r="B75" s="24">
        <v>20513</v>
      </c>
      <c r="C75" s="27" t="str">
        <f t="shared" si="10"/>
        <v>0x5021</v>
      </c>
      <c r="D75" s="31" t="s">
        <v>397</v>
      </c>
      <c r="E75" s="31" t="s">
        <v>398</v>
      </c>
      <c r="F75" s="31"/>
      <c r="G75" s="40" t="s">
        <v>232</v>
      </c>
      <c r="H75" s="40" t="s">
        <v>232</v>
      </c>
      <c r="I75" s="40" t="s">
        <v>232</v>
      </c>
      <c r="J75" s="145" t="s">
        <v>232</v>
      </c>
      <c r="K75" s="145" t="s">
        <v>232</v>
      </c>
      <c r="L75" s="40" t="s">
        <v>232</v>
      </c>
    </row>
    <row r="76" spans="2:12" ht="45" x14ac:dyDescent="0.25">
      <c r="B76" s="24">
        <v>20514</v>
      </c>
      <c r="C76" s="27" t="str">
        <f t="shared" si="10"/>
        <v>0x5022</v>
      </c>
      <c r="D76" s="31" t="s">
        <v>399</v>
      </c>
      <c r="E76" s="31" t="s">
        <v>398</v>
      </c>
      <c r="F76" s="6"/>
      <c r="G76" s="40" t="s">
        <v>232</v>
      </c>
      <c r="H76" s="40" t="s">
        <v>232</v>
      </c>
      <c r="I76" s="40" t="s">
        <v>232</v>
      </c>
      <c r="J76" s="145" t="s">
        <v>232</v>
      </c>
      <c r="K76" s="145" t="s">
        <v>1352</v>
      </c>
      <c r="L76" s="40" t="s">
        <v>232</v>
      </c>
    </row>
    <row r="77" spans="2:12" ht="45" x14ac:dyDescent="0.25">
      <c r="B77" s="24">
        <v>20515</v>
      </c>
      <c r="C77" s="27" t="str">
        <f t="shared" si="10"/>
        <v>0x5023</v>
      </c>
      <c r="D77" s="31" t="s">
        <v>400</v>
      </c>
      <c r="E77" s="31" t="s">
        <v>398</v>
      </c>
      <c r="F77" s="31"/>
      <c r="G77" s="40" t="s">
        <v>232</v>
      </c>
      <c r="H77" s="40" t="s">
        <v>232</v>
      </c>
      <c r="I77" s="40" t="s">
        <v>232</v>
      </c>
      <c r="J77" s="145" t="s">
        <v>232</v>
      </c>
      <c r="K77" s="145" t="s">
        <v>232</v>
      </c>
      <c r="L77" s="40" t="s">
        <v>232</v>
      </c>
    </row>
    <row r="78" spans="2:12" ht="45" x14ac:dyDescent="0.25">
      <c r="B78" s="24">
        <v>20516</v>
      </c>
      <c r="C78" s="27" t="str">
        <f t="shared" si="10"/>
        <v>0x5024</v>
      </c>
      <c r="D78" s="31" t="s">
        <v>401</v>
      </c>
      <c r="E78" s="31" t="s">
        <v>398</v>
      </c>
      <c r="F78" s="31"/>
      <c r="G78" s="40" t="s">
        <v>232</v>
      </c>
      <c r="H78" s="40" t="s">
        <v>232</v>
      </c>
      <c r="I78" s="40" t="s">
        <v>232</v>
      </c>
      <c r="J78" s="145" t="s">
        <v>1352</v>
      </c>
      <c r="K78" s="145" t="s">
        <v>232</v>
      </c>
      <c r="L78" s="40" t="s">
        <v>232</v>
      </c>
    </row>
    <row r="79" spans="2:12" ht="39.950000000000003" customHeight="1" x14ac:dyDescent="0.25">
      <c r="B79" s="24">
        <v>20517</v>
      </c>
      <c r="C79" s="27" t="str">
        <f t="shared" si="10"/>
        <v>0x5025</v>
      </c>
      <c r="D79" s="31" t="s">
        <v>402</v>
      </c>
      <c r="E79" s="31"/>
      <c r="F79" s="31"/>
      <c r="G79" s="40" t="s">
        <v>232</v>
      </c>
      <c r="H79" s="40" t="s">
        <v>232</v>
      </c>
      <c r="I79" s="40" t="s">
        <v>232</v>
      </c>
      <c r="J79" s="145" t="s">
        <v>1352</v>
      </c>
      <c r="K79" s="145" t="s">
        <v>1352</v>
      </c>
      <c r="L79" s="40" t="s">
        <v>232</v>
      </c>
    </row>
    <row r="80" spans="2:12" ht="39.950000000000003" customHeight="1" x14ac:dyDescent="0.25">
      <c r="B80" s="24">
        <v>20518</v>
      </c>
      <c r="C80" s="27" t="str">
        <f t="shared" si="10"/>
        <v>0x5026</v>
      </c>
      <c r="D80" s="31" t="s">
        <v>403</v>
      </c>
      <c r="E80" s="31"/>
      <c r="F80" s="6"/>
      <c r="G80" s="40" t="s">
        <v>232</v>
      </c>
      <c r="H80" s="40" t="s">
        <v>232</v>
      </c>
      <c r="I80" s="40" t="s">
        <v>232</v>
      </c>
      <c r="J80" s="145" t="s">
        <v>232</v>
      </c>
      <c r="K80" s="145" t="s">
        <v>232</v>
      </c>
      <c r="L80" s="40" t="s">
        <v>232</v>
      </c>
    </row>
    <row r="81" spans="2:12" x14ac:dyDescent="0.25">
      <c r="B81" s="24"/>
      <c r="C81" s="24"/>
      <c r="D81" s="31"/>
      <c r="E81" s="31"/>
      <c r="F81" s="31"/>
      <c r="G81" s="40"/>
      <c r="H81" s="40"/>
      <c r="I81" s="40"/>
      <c r="J81" s="145"/>
      <c r="K81" s="145"/>
      <c r="L81" s="40"/>
    </row>
    <row r="82" spans="2:12" x14ac:dyDescent="0.25">
      <c r="B82" s="24">
        <v>20736</v>
      </c>
      <c r="C82" s="27" t="str">
        <f t="shared" si="10"/>
        <v>0x5100</v>
      </c>
      <c r="D82" s="31" t="s">
        <v>404</v>
      </c>
      <c r="E82" s="31" t="s">
        <v>405</v>
      </c>
      <c r="F82" s="31"/>
      <c r="G82" s="40" t="s">
        <v>232</v>
      </c>
      <c r="H82" s="40" t="s">
        <v>232</v>
      </c>
      <c r="I82" s="40" t="s">
        <v>232</v>
      </c>
      <c r="J82" s="145" t="s">
        <v>1352</v>
      </c>
      <c r="K82" s="145" t="s">
        <v>1352</v>
      </c>
      <c r="L82" s="40" t="s">
        <v>232</v>
      </c>
    </row>
    <row r="83" spans="2:12" ht="39.950000000000003" customHeight="1" x14ac:dyDescent="0.25">
      <c r="B83" s="24">
        <v>20737</v>
      </c>
      <c r="C83" s="27" t="str">
        <f t="shared" si="10"/>
        <v>0x5101</v>
      </c>
      <c r="D83" s="31" t="s">
        <v>407</v>
      </c>
      <c r="E83" s="31" t="s">
        <v>419</v>
      </c>
      <c r="F83" s="31"/>
      <c r="G83" s="40" t="s">
        <v>232</v>
      </c>
      <c r="H83" s="40" t="s">
        <v>232</v>
      </c>
      <c r="I83" s="40" t="s">
        <v>232</v>
      </c>
      <c r="J83" s="145" t="s">
        <v>232</v>
      </c>
      <c r="K83" s="145" t="s">
        <v>1352</v>
      </c>
      <c r="L83" s="40" t="s">
        <v>232</v>
      </c>
    </row>
    <row r="84" spans="2:12" ht="39.950000000000003" customHeight="1" x14ac:dyDescent="0.25">
      <c r="B84" s="24">
        <v>20738</v>
      </c>
      <c r="C84" s="27" t="str">
        <f t="shared" si="10"/>
        <v>0x5102</v>
      </c>
      <c r="D84" s="31" t="s">
        <v>408</v>
      </c>
      <c r="E84" s="31" t="s">
        <v>419</v>
      </c>
      <c r="F84" s="31"/>
      <c r="G84" s="40" t="s">
        <v>232</v>
      </c>
      <c r="H84" s="40" t="s">
        <v>232</v>
      </c>
      <c r="I84" s="40" t="s">
        <v>232</v>
      </c>
      <c r="J84" s="145" t="s">
        <v>1352</v>
      </c>
      <c r="K84" s="145" t="s">
        <v>1352</v>
      </c>
      <c r="L84" s="40" t="s">
        <v>232</v>
      </c>
    </row>
    <row r="85" spans="2:12" ht="39.950000000000003" customHeight="1" x14ac:dyDescent="0.25">
      <c r="B85" s="24">
        <v>20739</v>
      </c>
      <c r="C85" s="27" t="str">
        <f t="shared" si="10"/>
        <v>0x5103</v>
      </c>
      <c r="D85" s="31" t="s">
        <v>409</v>
      </c>
      <c r="E85" s="31" t="s">
        <v>420</v>
      </c>
      <c r="F85" s="31"/>
      <c r="G85" s="40" t="s">
        <v>232</v>
      </c>
      <c r="H85" s="40" t="s">
        <v>232</v>
      </c>
      <c r="I85" s="40" t="s">
        <v>232</v>
      </c>
      <c r="J85" s="145" t="s">
        <v>232</v>
      </c>
      <c r="K85" s="145" t="s">
        <v>1352</v>
      </c>
      <c r="L85" s="40" t="s">
        <v>232</v>
      </c>
    </row>
    <row r="86" spans="2:12" ht="39.950000000000003" customHeight="1" x14ac:dyDescent="0.25">
      <c r="B86" s="24">
        <v>20740</v>
      </c>
      <c r="C86" s="27" t="str">
        <f t="shared" si="10"/>
        <v>0x5104</v>
      </c>
      <c r="D86" s="31" t="s">
        <v>410</v>
      </c>
      <c r="E86" s="31" t="s">
        <v>419</v>
      </c>
      <c r="F86" s="31"/>
      <c r="G86" s="40" t="s">
        <v>232</v>
      </c>
      <c r="H86" s="40" t="s">
        <v>232</v>
      </c>
      <c r="I86" s="40" t="s">
        <v>232</v>
      </c>
      <c r="J86" s="145" t="s">
        <v>232</v>
      </c>
      <c r="K86" s="145" t="s">
        <v>1352</v>
      </c>
      <c r="L86" s="40" t="s">
        <v>232</v>
      </c>
    </row>
    <row r="87" spans="2:12" ht="30" x14ac:dyDescent="0.25">
      <c r="B87" s="24">
        <v>20741</v>
      </c>
      <c r="C87" s="27" t="str">
        <f t="shared" si="10"/>
        <v>0x5105</v>
      </c>
      <c r="D87" s="31" t="s">
        <v>411</v>
      </c>
      <c r="E87" s="31" t="s">
        <v>412</v>
      </c>
      <c r="F87" s="31"/>
      <c r="G87" s="40" t="s">
        <v>232</v>
      </c>
      <c r="H87" s="40" t="s">
        <v>232</v>
      </c>
      <c r="I87" s="40" t="s">
        <v>232</v>
      </c>
      <c r="J87" s="145" t="s">
        <v>232</v>
      </c>
      <c r="K87" s="145" t="s">
        <v>1352</v>
      </c>
      <c r="L87" s="40" t="s">
        <v>232</v>
      </c>
    </row>
    <row r="88" spans="2:12" ht="30" x14ac:dyDescent="0.25">
      <c r="B88" s="24">
        <v>20742</v>
      </c>
      <c r="C88" s="27" t="str">
        <f t="shared" si="10"/>
        <v>0x5106</v>
      </c>
      <c r="D88" s="31" t="s">
        <v>413</v>
      </c>
      <c r="E88" s="31" t="s">
        <v>414</v>
      </c>
      <c r="F88" s="31"/>
      <c r="G88" s="40" t="s">
        <v>232</v>
      </c>
      <c r="H88" s="40" t="s">
        <v>232</v>
      </c>
      <c r="I88" s="40" t="s">
        <v>232</v>
      </c>
      <c r="J88" s="145" t="s">
        <v>232</v>
      </c>
      <c r="K88" s="145" t="s">
        <v>1352</v>
      </c>
      <c r="L88" s="40" t="s">
        <v>232</v>
      </c>
    </row>
    <row r="89" spans="2:12" ht="30" x14ac:dyDescent="0.25">
      <c r="B89" s="24">
        <v>20743</v>
      </c>
      <c r="C89" s="27" t="str">
        <f t="shared" si="10"/>
        <v>0x5107</v>
      </c>
      <c r="D89" s="31" t="s">
        <v>415</v>
      </c>
      <c r="E89" s="31" t="s">
        <v>416</v>
      </c>
      <c r="F89" s="31"/>
      <c r="G89" s="40" t="s">
        <v>232</v>
      </c>
      <c r="H89" s="40" t="s">
        <v>232</v>
      </c>
      <c r="I89" s="40" t="s">
        <v>232</v>
      </c>
      <c r="J89" s="145" t="s">
        <v>232</v>
      </c>
      <c r="K89" s="145" t="s">
        <v>232</v>
      </c>
      <c r="L89" s="40" t="s">
        <v>232</v>
      </c>
    </row>
    <row r="90" spans="2:12" ht="30" x14ac:dyDescent="0.25">
      <c r="B90" s="24">
        <v>20744</v>
      </c>
      <c r="C90" s="27" t="str">
        <f t="shared" si="10"/>
        <v>0x5108</v>
      </c>
      <c r="D90" s="31" t="s">
        <v>417</v>
      </c>
      <c r="E90" s="31" t="s">
        <v>418</v>
      </c>
      <c r="F90" s="31"/>
      <c r="G90" s="40" t="s">
        <v>232</v>
      </c>
      <c r="H90" s="40" t="s">
        <v>232</v>
      </c>
      <c r="I90" s="40" t="s">
        <v>232</v>
      </c>
      <c r="J90" s="145" t="s">
        <v>1352</v>
      </c>
      <c r="K90" s="145" t="s">
        <v>232</v>
      </c>
      <c r="L90" s="40" t="s">
        <v>232</v>
      </c>
    </row>
    <row r="91" spans="2:12" x14ac:dyDescent="0.25">
      <c r="B91" s="24"/>
      <c r="C91" s="24"/>
      <c r="D91" s="31"/>
      <c r="E91" s="31"/>
      <c r="F91" s="31"/>
      <c r="G91" s="40"/>
      <c r="H91" s="40"/>
      <c r="I91" s="40"/>
      <c r="J91" s="145"/>
      <c r="K91" s="145"/>
      <c r="L91" s="40"/>
    </row>
    <row r="92" spans="2:12" x14ac:dyDescent="0.25">
      <c r="B92" s="24">
        <v>24577</v>
      </c>
      <c r="C92" s="27" t="str">
        <f t="shared" si="10"/>
        <v>0x6001</v>
      </c>
      <c r="D92" s="31" t="s">
        <v>481</v>
      </c>
      <c r="E92" s="31"/>
      <c r="F92" s="31"/>
      <c r="G92" s="40" t="s">
        <v>232</v>
      </c>
      <c r="H92" s="40" t="s">
        <v>232</v>
      </c>
      <c r="I92" s="40" t="s">
        <v>232</v>
      </c>
      <c r="J92" s="145" t="s">
        <v>1352</v>
      </c>
      <c r="K92" s="145" t="s">
        <v>232</v>
      </c>
      <c r="L92" s="40" t="s">
        <v>232</v>
      </c>
    </row>
    <row r="93" spans="2:12" x14ac:dyDescent="0.25">
      <c r="B93" s="24">
        <v>24578</v>
      </c>
      <c r="C93" s="27" t="str">
        <f t="shared" si="10"/>
        <v>0x6002</v>
      </c>
      <c r="D93" s="31" t="s">
        <v>482</v>
      </c>
      <c r="E93" s="31"/>
      <c r="F93" s="31"/>
      <c r="G93" s="40" t="s">
        <v>232</v>
      </c>
      <c r="H93" s="40" t="s">
        <v>232</v>
      </c>
      <c r="I93" s="40" t="s">
        <v>232</v>
      </c>
      <c r="J93" s="145" t="s">
        <v>232</v>
      </c>
      <c r="K93" s="145" t="s">
        <v>232</v>
      </c>
      <c r="L93" s="40" t="s">
        <v>232</v>
      </c>
    </row>
    <row r="94" spans="2:12" x14ac:dyDescent="0.25">
      <c r="B94" s="24">
        <v>24579</v>
      </c>
      <c r="C94" s="27" t="str">
        <f t="shared" si="10"/>
        <v>0x6003</v>
      </c>
      <c r="D94" s="31" t="s">
        <v>483</v>
      </c>
      <c r="E94" s="31"/>
      <c r="F94" s="31"/>
      <c r="G94" s="40" t="s">
        <v>232</v>
      </c>
      <c r="H94" s="40" t="s">
        <v>232</v>
      </c>
      <c r="I94" s="40" t="s">
        <v>232</v>
      </c>
      <c r="J94" s="145" t="s">
        <v>232</v>
      </c>
      <c r="K94" s="145" t="s">
        <v>232</v>
      </c>
      <c r="L94" s="40" t="s">
        <v>232</v>
      </c>
    </row>
    <row r="95" spans="2:12" x14ac:dyDescent="0.25">
      <c r="B95" s="24" t="s">
        <v>242</v>
      </c>
      <c r="C95" s="24" t="s">
        <v>242</v>
      </c>
      <c r="D95" s="55" t="s">
        <v>242</v>
      </c>
      <c r="E95" s="31"/>
      <c r="F95" s="31"/>
      <c r="G95" s="40" t="s">
        <v>232</v>
      </c>
      <c r="H95" s="40" t="s">
        <v>232</v>
      </c>
      <c r="I95" s="40" t="s">
        <v>232</v>
      </c>
      <c r="J95" s="145" t="s">
        <v>1352</v>
      </c>
      <c r="K95" s="145" t="s">
        <v>232</v>
      </c>
      <c r="L95" s="40" t="s">
        <v>232</v>
      </c>
    </row>
    <row r="96" spans="2:12" x14ac:dyDescent="0.25">
      <c r="B96" s="24">
        <v>24624</v>
      </c>
      <c r="C96" s="27" t="str">
        <f t="shared" si="10"/>
        <v>0x6030</v>
      </c>
      <c r="D96" s="31" t="s">
        <v>484</v>
      </c>
      <c r="E96" s="31"/>
      <c r="F96" s="31"/>
      <c r="G96" s="40" t="s">
        <v>232</v>
      </c>
      <c r="H96" s="40" t="s">
        <v>232</v>
      </c>
      <c r="I96" s="40" t="s">
        <v>232</v>
      </c>
      <c r="J96" s="145" t="s">
        <v>232</v>
      </c>
      <c r="K96" s="145" t="s">
        <v>1352</v>
      </c>
      <c r="L96" s="40" t="s">
        <v>232</v>
      </c>
    </row>
    <row r="97" spans="2:12" x14ac:dyDescent="0.25">
      <c r="B97" s="24">
        <v>24625</v>
      </c>
      <c r="C97" s="27" t="str">
        <f t="shared" si="10"/>
        <v>0x6031</v>
      </c>
      <c r="D97" s="31" t="s">
        <v>485</v>
      </c>
      <c r="E97" s="31"/>
      <c r="F97" s="31"/>
      <c r="G97" s="40" t="s">
        <v>232</v>
      </c>
      <c r="H97" s="40" t="s">
        <v>232</v>
      </c>
      <c r="I97" s="40" t="s">
        <v>232</v>
      </c>
      <c r="J97" s="145" t="s">
        <v>1352</v>
      </c>
      <c r="K97" s="145" t="s">
        <v>232</v>
      </c>
      <c r="L97" s="40" t="s">
        <v>232</v>
      </c>
    </row>
    <row r="98" spans="2:12" x14ac:dyDescent="0.25">
      <c r="B98" s="24">
        <v>24626</v>
      </c>
      <c r="C98" s="27" t="str">
        <f t="shared" si="10"/>
        <v>0x6032</v>
      </c>
      <c r="D98" s="31" t="s">
        <v>486</v>
      </c>
      <c r="E98" s="31"/>
      <c r="F98" s="31"/>
      <c r="G98" s="40" t="s">
        <v>232</v>
      </c>
      <c r="H98" s="40" t="s">
        <v>232</v>
      </c>
      <c r="I98" s="40" t="s">
        <v>232</v>
      </c>
      <c r="J98" s="145" t="s">
        <v>232</v>
      </c>
      <c r="K98" s="145" t="s">
        <v>1352</v>
      </c>
      <c r="L98" s="40" t="s">
        <v>232</v>
      </c>
    </row>
    <row r="99" spans="2:12" x14ac:dyDescent="0.25">
      <c r="B99" s="24">
        <v>24627</v>
      </c>
      <c r="C99" s="27" t="str">
        <f t="shared" si="10"/>
        <v>0x6033</v>
      </c>
      <c r="D99" s="31" t="s">
        <v>487</v>
      </c>
      <c r="E99" s="31"/>
      <c r="F99" s="31"/>
      <c r="G99" s="40" t="s">
        <v>232</v>
      </c>
      <c r="H99" s="40" t="s">
        <v>232</v>
      </c>
      <c r="I99" s="40" t="s">
        <v>232</v>
      </c>
      <c r="J99" s="145" t="s">
        <v>232</v>
      </c>
      <c r="K99" s="145" t="s">
        <v>232</v>
      </c>
      <c r="L99" s="40" t="s">
        <v>232</v>
      </c>
    </row>
    <row r="100" spans="2:12" x14ac:dyDescent="0.25">
      <c r="B100" s="24" t="s">
        <v>242</v>
      </c>
      <c r="C100" s="24" t="s">
        <v>242</v>
      </c>
      <c r="D100" s="55" t="s">
        <v>242</v>
      </c>
      <c r="E100" s="31"/>
      <c r="F100" s="31"/>
      <c r="G100" s="40" t="s">
        <v>232</v>
      </c>
      <c r="H100" s="40" t="s">
        <v>232</v>
      </c>
      <c r="I100" s="40" t="s">
        <v>232</v>
      </c>
      <c r="J100" s="145" t="s">
        <v>232</v>
      </c>
      <c r="K100" s="145" t="s">
        <v>232</v>
      </c>
      <c r="L100" s="40" t="s">
        <v>232</v>
      </c>
    </row>
    <row r="101" spans="2:12" x14ac:dyDescent="0.25">
      <c r="B101" s="24">
        <v>24672</v>
      </c>
      <c r="C101" s="27" t="str">
        <f t="shared" si="10"/>
        <v>0x6060</v>
      </c>
      <c r="D101" s="31" t="s">
        <v>488</v>
      </c>
      <c r="E101" s="31"/>
      <c r="F101" s="31"/>
      <c r="G101" s="40" t="s">
        <v>232</v>
      </c>
      <c r="H101" s="40" t="s">
        <v>232</v>
      </c>
      <c r="I101" s="40" t="s">
        <v>232</v>
      </c>
      <c r="J101" s="145" t="s">
        <v>232</v>
      </c>
      <c r="K101" s="145" t="s">
        <v>232</v>
      </c>
      <c r="L101" s="40" t="s">
        <v>232</v>
      </c>
    </row>
    <row r="102" spans="2:12" x14ac:dyDescent="0.25">
      <c r="B102" s="24">
        <v>24673</v>
      </c>
      <c r="C102" s="27" t="str">
        <f t="shared" si="10"/>
        <v>0x6061</v>
      </c>
      <c r="D102" s="31" t="s">
        <v>489</v>
      </c>
      <c r="E102" s="31"/>
      <c r="F102" s="31"/>
      <c r="G102" s="40" t="s">
        <v>232</v>
      </c>
      <c r="H102" s="40" t="s">
        <v>232</v>
      </c>
      <c r="I102" s="40" t="s">
        <v>232</v>
      </c>
      <c r="J102" s="145" t="s">
        <v>232</v>
      </c>
      <c r="K102" s="145" t="s">
        <v>232</v>
      </c>
      <c r="L102" s="40" t="s">
        <v>232</v>
      </c>
    </row>
    <row r="103" spans="2:12" x14ac:dyDescent="0.25">
      <c r="B103" s="24">
        <v>24674</v>
      </c>
      <c r="C103" s="27" t="str">
        <f t="shared" si="10"/>
        <v>0x6062</v>
      </c>
      <c r="D103" s="31" t="s">
        <v>490</v>
      </c>
      <c r="E103" s="31"/>
      <c r="F103" s="31"/>
      <c r="G103" s="40" t="s">
        <v>232</v>
      </c>
      <c r="H103" s="40" t="s">
        <v>232</v>
      </c>
      <c r="I103" s="40" t="s">
        <v>232</v>
      </c>
      <c r="J103" s="145" t="s">
        <v>232</v>
      </c>
      <c r="K103" s="145" t="s">
        <v>1352</v>
      </c>
      <c r="L103" s="40" t="s">
        <v>232</v>
      </c>
    </row>
    <row r="104" spans="2:12" x14ac:dyDescent="0.25">
      <c r="B104" s="24">
        <v>24675</v>
      </c>
      <c r="C104" s="27" t="str">
        <f t="shared" si="10"/>
        <v>0x6063</v>
      </c>
      <c r="D104" s="31" t="s">
        <v>491</v>
      </c>
      <c r="E104" s="31"/>
      <c r="F104" s="31"/>
      <c r="G104" s="40" t="s">
        <v>232</v>
      </c>
      <c r="H104" s="40" t="s">
        <v>232</v>
      </c>
      <c r="I104" s="40" t="s">
        <v>232</v>
      </c>
      <c r="J104" s="145" t="s">
        <v>232</v>
      </c>
      <c r="K104" s="145" t="s">
        <v>232</v>
      </c>
      <c r="L104" s="40" t="s">
        <v>232</v>
      </c>
    </row>
    <row r="105" spans="2:12" x14ac:dyDescent="0.25">
      <c r="B105" s="24" t="s">
        <v>242</v>
      </c>
      <c r="C105" s="24" t="s">
        <v>242</v>
      </c>
      <c r="D105" s="55" t="s">
        <v>242</v>
      </c>
      <c r="E105" s="31"/>
      <c r="F105" s="31"/>
      <c r="G105" s="40" t="s">
        <v>232</v>
      </c>
      <c r="H105" s="40" t="s">
        <v>232</v>
      </c>
      <c r="I105" s="40" t="s">
        <v>232</v>
      </c>
      <c r="J105" s="145" t="s">
        <v>1352</v>
      </c>
      <c r="K105" s="145" t="s">
        <v>232</v>
      </c>
      <c r="L105" s="40" t="s">
        <v>232</v>
      </c>
    </row>
    <row r="106" spans="2:12" x14ac:dyDescent="0.25">
      <c r="B106" s="24">
        <v>24720</v>
      </c>
      <c r="C106" s="27" t="str">
        <f t="shared" si="10"/>
        <v>0x6090</v>
      </c>
      <c r="D106" s="31" t="s">
        <v>492</v>
      </c>
      <c r="E106" s="31"/>
      <c r="F106" s="31"/>
      <c r="G106" s="40" t="s">
        <v>232</v>
      </c>
      <c r="H106" s="40" t="s">
        <v>232</v>
      </c>
      <c r="I106" s="40" t="s">
        <v>232</v>
      </c>
      <c r="J106" s="145" t="s">
        <v>232</v>
      </c>
      <c r="K106" s="145" t="s">
        <v>1352</v>
      </c>
      <c r="L106" s="40" t="s">
        <v>232</v>
      </c>
    </row>
    <row r="107" spans="2:12" x14ac:dyDescent="0.25">
      <c r="B107" s="24">
        <v>24721</v>
      </c>
      <c r="C107" s="27" t="str">
        <f t="shared" si="10"/>
        <v>0x6091</v>
      </c>
      <c r="D107" s="31" t="s">
        <v>493</v>
      </c>
      <c r="E107" s="31"/>
      <c r="F107" s="31"/>
      <c r="G107" s="40" t="s">
        <v>232</v>
      </c>
      <c r="H107" s="40" t="s">
        <v>232</v>
      </c>
      <c r="I107" s="40" t="s">
        <v>232</v>
      </c>
      <c r="J107" s="145" t="s">
        <v>1352</v>
      </c>
      <c r="K107" s="145" t="s">
        <v>232</v>
      </c>
      <c r="L107" s="40" t="s">
        <v>232</v>
      </c>
    </row>
    <row r="108" spans="2:12" x14ac:dyDescent="0.25">
      <c r="B108" s="24">
        <v>24722</v>
      </c>
      <c r="C108" s="27" t="str">
        <f t="shared" si="10"/>
        <v>0x6092</v>
      </c>
      <c r="D108" s="31" t="s">
        <v>494</v>
      </c>
      <c r="E108" s="31"/>
      <c r="F108" s="31"/>
      <c r="G108" s="40" t="s">
        <v>232</v>
      </c>
      <c r="H108" s="40" t="s">
        <v>232</v>
      </c>
      <c r="I108" s="40" t="s">
        <v>232</v>
      </c>
      <c r="J108" s="145" t="s">
        <v>232</v>
      </c>
      <c r="K108" s="145" t="s">
        <v>232</v>
      </c>
      <c r="L108" s="40" t="s">
        <v>232</v>
      </c>
    </row>
    <row r="109" spans="2:12" x14ac:dyDescent="0.25">
      <c r="B109" s="24">
        <v>24723</v>
      </c>
      <c r="C109" s="27" t="str">
        <f t="shared" si="10"/>
        <v>0x6093</v>
      </c>
      <c r="D109" s="31" t="s">
        <v>495</v>
      </c>
      <c r="E109" s="31"/>
      <c r="F109" s="31"/>
      <c r="G109" s="40" t="s">
        <v>232</v>
      </c>
      <c r="H109" s="40" t="s">
        <v>232</v>
      </c>
      <c r="I109" s="40" t="s">
        <v>232</v>
      </c>
      <c r="J109" s="145" t="s">
        <v>232</v>
      </c>
      <c r="K109" s="145" t="s">
        <v>1352</v>
      </c>
      <c r="L109" s="40" t="s">
        <v>232</v>
      </c>
    </row>
    <row r="110" spans="2:12" x14ac:dyDescent="0.25">
      <c r="B110" s="24" t="s">
        <v>242</v>
      </c>
      <c r="C110" s="24" t="s">
        <v>242</v>
      </c>
      <c r="D110" s="55" t="s">
        <v>242</v>
      </c>
      <c r="E110" s="31"/>
      <c r="F110" s="31"/>
      <c r="G110" s="40" t="s">
        <v>232</v>
      </c>
      <c r="H110" s="40" t="s">
        <v>232</v>
      </c>
      <c r="I110" s="40" t="s">
        <v>232</v>
      </c>
      <c r="J110" s="145" t="s">
        <v>232</v>
      </c>
      <c r="K110" s="145" t="s">
        <v>1352</v>
      </c>
      <c r="L110" s="40" t="s">
        <v>232</v>
      </c>
    </row>
    <row r="111" spans="2:12" x14ac:dyDescent="0.25">
      <c r="B111" s="24">
        <v>24768</v>
      </c>
      <c r="C111" s="27" t="str">
        <f t="shared" si="10"/>
        <v>0x60C0</v>
      </c>
      <c r="D111" s="31" t="s">
        <v>496</v>
      </c>
      <c r="E111" s="31"/>
      <c r="F111" s="31"/>
      <c r="G111" s="40" t="s">
        <v>232</v>
      </c>
      <c r="H111" s="40" t="s">
        <v>232</v>
      </c>
      <c r="I111" s="40" t="s">
        <v>232</v>
      </c>
      <c r="J111" s="145" t="s">
        <v>232</v>
      </c>
      <c r="K111" s="145" t="s">
        <v>232</v>
      </c>
      <c r="L111" s="40" t="s">
        <v>232</v>
      </c>
    </row>
    <row r="112" spans="2:12" x14ac:dyDescent="0.25">
      <c r="C112" s="72"/>
      <c r="D112" s="73"/>
      <c r="E112" s="73"/>
      <c r="F112" s="73"/>
      <c r="G112" s="74"/>
      <c r="H112" s="74"/>
      <c r="I112" s="74"/>
      <c r="J112" s="147"/>
      <c r="K112" s="147"/>
      <c r="L112" s="74"/>
    </row>
  </sheetData>
  <mergeCells count="7">
    <mergeCell ref="B2:F2"/>
    <mergeCell ref="B4:L4"/>
    <mergeCell ref="B41:L41"/>
    <mergeCell ref="G2:H2"/>
    <mergeCell ref="E36:E39"/>
    <mergeCell ref="E27:E32"/>
    <mergeCell ref="I2:L2"/>
  </mergeCells>
  <phoneticPr fontId="1" type="noConversion"/>
  <pageMargins left="0.70866141732283472" right="0.70866141732283472" top="0.74803149606299213" bottom="0.74803149606299213" header="0.31496062992125984" footer="0.31496062992125984"/>
  <pageSetup paperSize="9" scale="65" fitToHeight="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327"/>
  <sheetViews>
    <sheetView tabSelected="1" zoomScale="75" zoomScaleNormal="75" workbookViewId="0">
      <pane xSplit="1" ySplit="3" topLeftCell="B4" activePane="bottomRight" state="frozen"/>
      <selection activeCell="A4" sqref="A4"/>
      <selection pane="topRight" activeCell="A4" sqref="A4"/>
      <selection pane="bottomLeft" activeCell="A4" sqref="A4"/>
      <selection pane="bottomRight" activeCell="Q18" sqref="Q18"/>
    </sheetView>
  </sheetViews>
  <sheetFormatPr defaultRowHeight="16.5" x14ac:dyDescent="0.25"/>
  <cols>
    <col min="2" max="3" width="16.375" style="3" customWidth="1"/>
    <col min="4" max="4" width="49.625" style="2" customWidth="1"/>
    <col min="5" max="5" width="44.625" style="2" customWidth="1"/>
    <col min="6" max="6" width="26.375" style="2" customWidth="1"/>
    <col min="7" max="8" width="16.125" style="36" hidden="1" customWidth="1"/>
    <col min="9" max="9" width="19.125" style="36" customWidth="1"/>
    <col min="10" max="11" width="16.125" style="146" customWidth="1"/>
    <col min="12" max="12" width="12.5" style="36" hidden="1" customWidth="1"/>
  </cols>
  <sheetData>
    <row r="2" spans="1:13" x14ac:dyDescent="0.25">
      <c r="B2" s="203" t="s">
        <v>1341</v>
      </c>
      <c r="C2" s="204"/>
      <c r="D2" s="205"/>
      <c r="E2" s="205"/>
      <c r="F2" s="205"/>
      <c r="G2" s="209" t="s">
        <v>647</v>
      </c>
      <c r="H2" s="209"/>
      <c r="I2" s="217" t="s">
        <v>1353</v>
      </c>
      <c r="J2" s="217"/>
      <c r="K2" s="217"/>
      <c r="L2" s="143"/>
    </row>
    <row r="3" spans="1:13" x14ac:dyDescent="0.25">
      <c r="B3" s="44" t="s">
        <v>427</v>
      </c>
      <c r="C3" s="44" t="s">
        <v>426</v>
      </c>
      <c r="D3" s="44" t="s">
        <v>428</v>
      </c>
      <c r="E3" s="44" t="s">
        <v>429</v>
      </c>
      <c r="F3" s="44" t="s">
        <v>430</v>
      </c>
      <c r="G3" s="39" t="s">
        <v>666</v>
      </c>
      <c r="H3" s="39" t="s">
        <v>667</v>
      </c>
      <c r="I3" s="39" t="s">
        <v>577</v>
      </c>
      <c r="J3" s="144" t="s">
        <v>1350</v>
      </c>
      <c r="K3" s="144" t="s">
        <v>667</v>
      </c>
      <c r="L3" s="39" t="s">
        <v>628</v>
      </c>
    </row>
    <row r="4" spans="1:13" x14ac:dyDescent="0.25">
      <c r="A4" s="4"/>
      <c r="B4" s="206" t="s">
        <v>658</v>
      </c>
      <c r="C4" s="207"/>
      <c r="D4" s="207"/>
      <c r="E4" s="207"/>
      <c r="F4" s="207"/>
      <c r="G4" s="207"/>
      <c r="H4" s="207"/>
      <c r="I4" s="207"/>
      <c r="J4" s="207"/>
      <c r="K4" s="207"/>
      <c r="L4" s="208"/>
    </row>
    <row r="5" spans="1:13" ht="30" x14ac:dyDescent="0.25">
      <c r="A5" s="4"/>
      <c r="B5" s="27">
        <v>1024</v>
      </c>
      <c r="C5" s="27" t="str">
        <f>"0x"&amp;DEC2HEX(B5,4)</f>
        <v>0x0400</v>
      </c>
      <c r="D5" s="5" t="s">
        <v>32</v>
      </c>
      <c r="E5" s="5" t="s">
        <v>45</v>
      </c>
      <c r="F5" s="5"/>
      <c r="G5" s="40" t="s">
        <v>232</v>
      </c>
      <c r="H5" s="40" t="s">
        <v>232</v>
      </c>
      <c r="I5" s="40" t="s">
        <v>232</v>
      </c>
      <c r="J5" s="145" t="s">
        <v>232</v>
      </c>
      <c r="K5" s="145" t="s">
        <v>1354</v>
      </c>
      <c r="L5" s="40" t="s">
        <v>232</v>
      </c>
    </row>
    <row r="6" spans="1:13" s="1" customFormat="1" x14ac:dyDescent="0.25">
      <c r="A6" s="4"/>
      <c r="B6" s="27">
        <v>1025</v>
      </c>
      <c r="C6" s="27" t="str">
        <f t="shared" ref="C6:C101" si="0">"0x"&amp;DEC2HEX(B6,4)</f>
        <v>0x0401</v>
      </c>
      <c r="D6" s="31" t="s">
        <v>33</v>
      </c>
      <c r="E6" s="31" t="s">
        <v>43</v>
      </c>
      <c r="F6" s="31" t="s">
        <v>44</v>
      </c>
      <c r="G6" s="40"/>
      <c r="H6" s="40"/>
      <c r="I6" s="40"/>
      <c r="J6" s="145"/>
      <c r="K6" s="145"/>
      <c r="L6" s="40"/>
      <c r="M6" s="25"/>
    </row>
    <row r="7" spans="1:13" s="1" customFormat="1" x14ac:dyDescent="0.25">
      <c r="A7" s="4"/>
      <c r="B7" s="27">
        <v>1026</v>
      </c>
      <c r="C7" s="27" t="str">
        <f t="shared" si="0"/>
        <v>0x0402</v>
      </c>
      <c r="D7" s="31" t="s">
        <v>502</v>
      </c>
      <c r="E7" s="31" t="s">
        <v>43</v>
      </c>
      <c r="F7" s="31" t="s">
        <v>503</v>
      </c>
      <c r="G7" s="40"/>
      <c r="H7" s="40"/>
      <c r="I7" s="40"/>
      <c r="J7" s="145"/>
      <c r="K7" s="145"/>
      <c r="L7" s="40"/>
    </row>
    <row r="8" spans="1:13" s="1" customFormat="1" ht="27" customHeight="1" x14ac:dyDescent="0.25">
      <c r="A8" s="4"/>
      <c r="B8" s="27">
        <v>1027</v>
      </c>
      <c r="C8" s="27" t="str">
        <f t="shared" si="0"/>
        <v>0x0403</v>
      </c>
      <c r="D8" s="31" t="s">
        <v>34</v>
      </c>
      <c r="E8" s="31" t="s">
        <v>43</v>
      </c>
      <c r="F8" s="31" t="s">
        <v>44</v>
      </c>
      <c r="G8" s="40" t="s">
        <v>232</v>
      </c>
      <c r="H8" s="40" t="s">
        <v>232</v>
      </c>
      <c r="I8" s="40" t="s">
        <v>232</v>
      </c>
      <c r="J8" s="145" t="s">
        <v>1352</v>
      </c>
      <c r="K8" s="145" t="s">
        <v>1354</v>
      </c>
      <c r="L8" s="40" t="s">
        <v>232</v>
      </c>
    </row>
    <row r="9" spans="1:13" x14ac:dyDescent="0.25">
      <c r="A9" s="4"/>
      <c r="B9" s="27">
        <v>1028</v>
      </c>
      <c r="C9" s="27" t="str">
        <f t="shared" si="0"/>
        <v>0x0404</v>
      </c>
      <c r="D9" s="31" t="s">
        <v>35</v>
      </c>
      <c r="E9" s="31" t="s">
        <v>43</v>
      </c>
      <c r="F9" s="31" t="s">
        <v>31</v>
      </c>
      <c r="G9" s="40" t="s">
        <v>232</v>
      </c>
      <c r="H9" s="40" t="s">
        <v>232</v>
      </c>
      <c r="I9" s="40" t="s">
        <v>232</v>
      </c>
      <c r="J9" s="145" t="s">
        <v>232</v>
      </c>
      <c r="K9" s="145" t="s">
        <v>1354</v>
      </c>
      <c r="L9" s="40" t="s">
        <v>232</v>
      </c>
    </row>
    <row r="10" spans="1:13" s="1" customFormat="1" ht="60" x14ac:dyDescent="0.25">
      <c r="A10" s="4"/>
      <c r="B10" s="27">
        <v>1029</v>
      </c>
      <c r="C10" s="27" t="str">
        <f t="shared" si="0"/>
        <v>0x0405</v>
      </c>
      <c r="D10" s="31" t="s">
        <v>36</v>
      </c>
      <c r="E10" s="31" t="s">
        <v>117</v>
      </c>
      <c r="F10" s="31" t="s">
        <v>1650</v>
      </c>
      <c r="G10" s="40" t="s">
        <v>232</v>
      </c>
      <c r="H10" s="40" t="s">
        <v>232</v>
      </c>
      <c r="I10" s="40" t="s">
        <v>232</v>
      </c>
      <c r="J10" s="145" t="s">
        <v>232</v>
      </c>
      <c r="K10" s="145" t="s">
        <v>232</v>
      </c>
      <c r="L10" s="40" t="s">
        <v>232</v>
      </c>
    </row>
    <row r="11" spans="1:13" ht="60" x14ac:dyDescent="0.25">
      <c r="A11" s="4"/>
      <c r="B11" s="27">
        <v>1030</v>
      </c>
      <c r="C11" s="27" t="str">
        <f t="shared" si="0"/>
        <v>0x0406</v>
      </c>
      <c r="D11" s="31" t="s">
        <v>37</v>
      </c>
      <c r="E11" s="31" t="s">
        <v>117</v>
      </c>
      <c r="F11" s="31" t="s">
        <v>1651</v>
      </c>
      <c r="G11" s="40" t="s">
        <v>232</v>
      </c>
      <c r="H11" s="40" t="s">
        <v>232</v>
      </c>
      <c r="I11" s="40" t="s">
        <v>232</v>
      </c>
      <c r="J11" s="145" t="s">
        <v>232</v>
      </c>
      <c r="K11" s="145" t="s">
        <v>232</v>
      </c>
      <c r="L11" s="40" t="s">
        <v>232</v>
      </c>
    </row>
    <row r="12" spans="1:13" x14ac:dyDescent="0.25">
      <c r="A12" s="4"/>
      <c r="B12" s="27">
        <v>1031</v>
      </c>
      <c r="C12" s="27" t="str">
        <f t="shared" si="0"/>
        <v>0x0407</v>
      </c>
      <c r="D12" s="31" t="s">
        <v>504</v>
      </c>
      <c r="E12" s="31"/>
      <c r="F12" s="31"/>
      <c r="G12" s="40"/>
      <c r="H12" s="40"/>
      <c r="I12" s="40"/>
      <c r="J12" s="145"/>
      <c r="K12" s="145"/>
      <c r="L12" s="40"/>
    </row>
    <row r="13" spans="1:13" x14ac:dyDescent="0.25">
      <c r="A13" s="4"/>
      <c r="B13" s="27">
        <v>1032</v>
      </c>
      <c r="C13" s="27" t="str">
        <f t="shared" si="0"/>
        <v>0x0408</v>
      </c>
      <c r="D13" s="31" t="s">
        <v>505</v>
      </c>
      <c r="E13" s="31" t="s">
        <v>43</v>
      </c>
      <c r="F13" s="31" t="s">
        <v>44</v>
      </c>
      <c r="G13" s="40" t="s">
        <v>232</v>
      </c>
      <c r="H13" s="40" t="s">
        <v>232</v>
      </c>
      <c r="I13" s="40" t="s">
        <v>232</v>
      </c>
      <c r="J13" s="145" t="s">
        <v>232</v>
      </c>
      <c r="K13" s="145" t="s">
        <v>1352</v>
      </c>
      <c r="L13" s="40" t="s">
        <v>232</v>
      </c>
    </row>
    <row r="14" spans="1:13" x14ac:dyDescent="0.25">
      <c r="A14" s="4"/>
      <c r="B14" s="27">
        <v>1033</v>
      </c>
      <c r="C14" s="27" t="str">
        <f t="shared" si="0"/>
        <v>0x0409</v>
      </c>
      <c r="D14" s="31" t="s">
        <v>506</v>
      </c>
      <c r="E14" s="31" t="s">
        <v>43</v>
      </c>
      <c r="F14" s="31" t="s">
        <v>44</v>
      </c>
      <c r="G14" s="40" t="s">
        <v>232</v>
      </c>
      <c r="H14" s="40" t="s">
        <v>232</v>
      </c>
      <c r="I14" s="40" t="s">
        <v>232</v>
      </c>
      <c r="J14" s="145" t="s">
        <v>232</v>
      </c>
      <c r="K14" s="145" t="s">
        <v>232</v>
      </c>
      <c r="L14" s="40" t="s">
        <v>232</v>
      </c>
    </row>
    <row r="15" spans="1:13" x14ac:dyDescent="0.25">
      <c r="A15" s="4"/>
      <c r="B15" s="27">
        <v>1034</v>
      </c>
      <c r="C15" s="27" t="str">
        <f t="shared" si="0"/>
        <v>0x040A</v>
      </c>
      <c r="D15" s="31" t="s">
        <v>507</v>
      </c>
      <c r="E15" s="31" t="s">
        <v>43</v>
      </c>
      <c r="F15" s="31" t="s">
        <v>44</v>
      </c>
      <c r="G15" s="40" t="s">
        <v>232</v>
      </c>
      <c r="H15" s="40" t="s">
        <v>232</v>
      </c>
      <c r="I15" s="40" t="s">
        <v>232</v>
      </c>
      <c r="J15" s="145" t="s">
        <v>232</v>
      </c>
      <c r="K15" s="145" t="s">
        <v>232</v>
      </c>
      <c r="L15" s="40" t="s">
        <v>232</v>
      </c>
    </row>
    <row r="16" spans="1:13" x14ac:dyDescent="0.25">
      <c r="A16" s="4"/>
      <c r="B16" s="27">
        <v>1035</v>
      </c>
      <c r="C16" s="27" t="str">
        <f t="shared" si="0"/>
        <v>0x040B</v>
      </c>
      <c r="D16" s="31" t="s">
        <v>508</v>
      </c>
      <c r="E16" s="31" t="s">
        <v>43</v>
      </c>
      <c r="F16" s="31" t="s">
        <v>44</v>
      </c>
      <c r="G16" s="40" t="s">
        <v>232</v>
      </c>
      <c r="H16" s="40" t="s">
        <v>232</v>
      </c>
      <c r="I16" s="40" t="s">
        <v>232</v>
      </c>
      <c r="J16" s="145" t="s">
        <v>1352</v>
      </c>
      <c r="K16" s="145" t="s">
        <v>232</v>
      </c>
      <c r="L16" s="40" t="s">
        <v>232</v>
      </c>
    </row>
    <row r="17" spans="1:12" x14ac:dyDescent="0.25">
      <c r="A17" s="4"/>
      <c r="B17" s="27">
        <v>1036</v>
      </c>
      <c r="C17" s="27" t="str">
        <f t="shared" si="0"/>
        <v>0x040C</v>
      </c>
      <c r="D17" s="31" t="s">
        <v>509</v>
      </c>
      <c r="E17" s="31" t="s">
        <v>43</v>
      </c>
      <c r="F17" s="31" t="s">
        <v>44</v>
      </c>
      <c r="G17" s="40" t="s">
        <v>232</v>
      </c>
      <c r="H17" s="40" t="s">
        <v>232</v>
      </c>
      <c r="I17" s="40" t="s">
        <v>232</v>
      </c>
      <c r="J17" s="145" t="s">
        <v>1352</v>
      </c>
      <c r="K17" s="145" t="s">
        <v>232</v>
      </c>
      <c r="L17" s="40" t="s">
        <v>232</v>
      </c>
    </row>
    <row r="18" spans="1:12" x14ac:dyDescent="0.25">
      <c r="A18" s="4"/>
      <c r="B18" s="27">
        <v>1037</v>
      </c>
      <c r="C18" s="27" t="str">
        <f t="shared" si="0"/>
        <v>0x040D</v>
      </c>
      <c r="D18" s="31" t="s">
        <v>510</v>
      </c>
      <c r="E18" s="31" t="s">
        <v>43</v>
      </c>
      <c r="F18" s="31" t="s">
        <v>44</v>
      </c>
      <c r="G18" s="40" t="s">
        <v>232</v>
      </c>
      <c r="H18" s="40" t="s">
        <v>232</v>
      </c>
      <c r="I18" s="40" t="s">
        <v>232</v>
      </c>
      <c r="J18" s="145" t="s">
        <v>232</v>
      </c>
      <c r="K18" s="145" t="s">
        <v>232</v>
      </c>
      <c r="L18" s="40" t="s">
        <v>232</v>
      </c>
    </row>
    <row r="19" spans="1:12" s="1" customFormat="1" ht="99" customHeight="1" x14ac:dyDescent="0.25">
      <c r="A19" s="4"/>
      <c r="B19" s="27">
        <v>1038</v>
      </c>
      <c r="C19" s="27" t="str">
        <f t="shared" si="0"/>
        <v>0x040E</v>
      </c>
      <c r="D19" s="31" t="s">
        <v>38</v>
      </c>
      <c r="E19" s="31" t="s">
        <v>646</v>
      </c>
      <c r="F19" s="31"/>
      <c r="G19" s="40" t="s">
        <v>232</v>
      </c>
      <c r="H19" s="40" t="s">
        <v>232</v>
      </c>
      <c r="I19" s="40" t="s">
        <v>232</v>
      </c>
      <c r="J19" s="145" t="s">
        <v>1352</v>
      </c>
      <c r="K19" s="145" t="s">
        <v>232</v>
      </c>
      <c r="L19" s="40" t="s">
        <v>232</v>
      </c>
    </row>
    <row r="20" spans="1:12" s="1" customFormat="1" x14ac:dyDescent="0.25">
      <c r="A20" s="4"/>
      <c r="B20" s="27">
        <v>1039</v>
      </c>
      <c r="C20" s="27" t="str">
        <f t="shared" si="0"/>
        <v>0x040F</v>
      </c>
      <c r="D20" s="31" t="s">
        <v>39</v>
      </c>
      <c r="E20" s="31" t="s">
        <v>43</v>
      </c>
      <c r="F20" s="31" t="s">
        <v>44</v>
      </c>
      <c r="G20" s="40" t="s">
        <v>232</v>
      </c>
      <c r="H20" s="40" t="s">
        <v>232</v>
      </c>
      <c r="I20" s="40" t="s">
        <v>232</v>
      </c>
      <c r="J20" s="145" t="s">
        <v>232</v>
      </c>
      <c r="K20" s="145" t="s">
        <v>232</v>
      </c>
      <c r="L20" s="40" t="s">
        <v>232</v>
      </c>
    </row>
    <row r="21" spans="1:12" s="1" customFormat="1" x14ac:dyDescent="0.25">
      <c r="A21" s="4"/>
      <c r="B21" s="27">
        <v>1040</v>
      </c>
      <c r="C21" s="27" t="str">
        <f t="shared" si="0"/>
        <v>0x0410</v>
      </c>
      <c r="D21" s="31" t="s">
        <v>511</v>
      </c>
      <c r="E21" s="31"/>
      <c r="F21" s="31" t="s">
        <v>31</v>
      </c>
      <c r="G21" s="40" t="s">
        <v>232</v>
      </c>
      <c r="H21" s="40" t="s">
        <v>232</v>
      </c>
      <c r="I21" s="40" t="s">
        <v>232</v>
      </c>
      <c r="J21" s="145" t="s">
        <v>1352</v>
      </c>
      <c r="K21" s="145" t="s">
        <v>1354</v>
      </c>
      <c r="L21" s="40" t="s">
        <v>232</v>
      </c>
    </row>
    <row r="22" spans="1:12" s="1" customFormat="1" x14ac:dyDescent="0.25">
      <c r="A22" s="4"/>
      <c r="B22" s="27">
        <v>1041</v>
      </c>
      <c r="C22" s="27" t="str">
        <f t="shared" si="0"/>
        <v>0x0411</v>
      </c>
      <c r="D22" s="31" t="s">
        <v>512</v>
      </c>
      <c r="E22" s="31"/>
      <c r="F22" s="31" t="s">
        <v>31</v>
      </c>
      <c r="G22" s="40" t="s">
        <v>232</v>
      </c>
      <c r="H22" s="40" t="s">
        <v>232</v>
      </c>
      <c r="I22" s="40" t="s">
        <v>232</v>
      </c>
      <c r="J22" s="145" t="s">
        <v>1354</v>
      </c>
      <c r="K22" s="145" t="s">
        <v>1355</v>
      </c>
      <c r="L22" s="40" t="s">
        <v>232</v>
      </c>
    </row>
    <row r="23" spans="1:12" x14ac:dyDescent="0.25">
      <c r="A23" s="4"/>
      <c r="B23" s="27">
        <v>1042</v>
      </c>
      <c r="C23" s="27" t="str">
        <f t="shared" si="0"/>
        <v>0x0412</v>
      </c>
      <c r="D23" s="31" t="s">
        <v>40</v>
      </c>
      <c r="E23" s="31" t="s">
        <v>43</v>
      </c>
      <c r="F23" s="31" t="s">
        <v>31</v>
      </c>
      <c r="G23" s="40" t="s">
        <v>232</v>
      </c>
      <c r="H23" s="40" t="s">
        <v>232</v>
      </c>
      <c r="I23" s="40" t="s">
        <v>232</v>
      </c>
      <c r="J23" s="145" t="s">
        <v>232</v>
      </c>
      <c r="K23" s="145" t="s">
        <v>1352</v>
      </c>
      <c r="L23" s="40" t="s">
        <v>232</v>
      </c>
    </row>
    <row r="24" spans="1:12" x14ac:dyDescent="0.25">
      <c r="A24" s="4"/>
      <c r="B24" s="27">
        <v>1043</v>
      </c>
      <c r="C24" s="27" t="str">
        <f t="shared" si="0"/>
        <v>0x0413</v>
      </c>
      <c r="D24" s="31" t="s">
        <v>41</v>
      </c>
      <c r="E24" s="31" t="s">
        <v>30</v>
      </c>
      <c r="F24" s="31" t="s">
        <v>31</v>
      </c>
      <c r="G24" s="40" t="s">
        <v>232</v>
      </c>
      <c r="H24" s="40" t="s">
        <v>232</v>
      </c>
      <c r="I24" s="40" t="s">
        <v>232</v>
      </c>
      <c r="J24" s="145" t="s">
        <v>232</v>
      </c>
      <c r="K24" s="145" t="s">
        <v>232</v>
      </c>
      <c r="L24" s="40" t="s">
        <v>232</v>
      </c>
    </row>
    <row r="25" spans="1:12" x14ac:dyDescent="0.25">
      <c r="A25" s="4"/>
      <c r="B25" s="27">
        <v>1044</v>
      </c>
      <c r="C25" s="27" t="str">
        <f t="shared" si="0"/>
        <v>0x0414</v>
      </c>
      <c r="D25" s="31" t="s">
        <v>42</v>
      </c>
      <c r="E25" s="31" t="s">
        <v>30</v>
      </c>
      <c r="F25" s="31" t="s">
        <v>31</v>
      </c>
      <c r="G25" s="40" t="s">
        <v>232</v>
      </c>
      <c r="H25" s="40" t="s">
        <v>232</v>
      </c>
      <c r="I25" s="40" t="s">
        <v>232</v>
      </c>
      <c r="J25" s="145" t="s">
        <v>1352</v>
      </c>
      <c r="K25" s="145" t="s">
        <v>1355</v>
      </c>
      <c r="L25" s="40" t="s">
        <v>232</v>
      </c>
    </row>
    <row r="26" spans="1:12" x14ac:dyDescent="0.25">
      <c r="A26" s="4"/>
      <c r="B26" s="27">
        <v>1045</v>
      </c>
      <c r="C26" s="27" t="str">
        <f t="shared" si="0"/>
        <v>0x0415</v>
      </c>
      <c r="D26" s="31" t="s">
        <v>513</v>
      </c>
      <c r="E26" s="31" t="s">
        <v>43</v>
      </c>
      <c r="F26" s="31" t="s">
        <v>44</v>
      </c>
      <c r="G26" s="40" t="s">
        <v>232</v>
      </c>
      <c r="H26" s="40" t="s">
        <v>232</v>
      </c>
      <c r="I26" s="40" t="s">
        <v>232</v>
      </c>
      <c r="J26" s="145" t="s">
        <v>232</v>
      </c>
      <c r="K26" s="145" t="s">
        <v>232</v>
      </c>
      <c r="L26" s="40" t="s">
        <v>232</v>
      </c>
    </row>
    <row r="27" spans="1:12" x14ac:dyDescent="0.25">
      <c r="A27" s="4"/>
      <c r="B27" s="27">
        <v>1046</v>
      </c>
      <c r="C27" s="27" t="str">
        <f t="shared" si="0"/>
        <v>0x0416</v>
      </c>
      <c r="D27" s="31" t="s">
        <v>514</v>
      </c>
      <c r="E27" s="31" t="s">
        <v>43</v>
      </c>
      <c r="F27" s="31" t="s">
        <v>44</v>
      </c>
      <c r="G27" s="40" t="s">
        <v>232</v>
      </c>
      <c r="H27" s="40" t="s">
        <v>232</v>
      </c>
      <c r="I27" s="40" t="s">
        <v>232</v>
      </c>
      <c r="J27" s="145" t="s">
        <v>1352</v>
      </c>
      <c r="K27" s="145" t="s">
        <v>1352</v>
      </c>
      <c r="L27" s="40" t="s">
        <v>232</v>
      </c>
    </row>
    <row r="28" spans="1:12" ht="30" x14ac:dyDescent="0.25">
      <c r="A28" s="4"/>
      <c r="B28" s="27">
        <v>1047</v>
      </c>
      <c r="C28" s="27" t="str">
        <f t="shared" si="0"/>
        <v>0x0417</v>
      </c>
      <c r="D28" s="31" t="s">
        <v>520</v>
      </c>
      <c r="E28" s="31" t="s">
        <v>43</v>
      </c>
      <c r="F28" s="31" t="s">
        <v>44</v>
      </c>
      <c r="G28" s="40"/>
      <c r="H28" s="40"/>
      <c r="I28" s="40"/>
      <c r="J28" s="145"/>
      <c r="K28" s="145"/>
      <c r="L28" s="40"/>
    </row>
    <row r="29" spans="1:12" ht="30" x14ac:dyDescent="0.25">
      <c r="A29" s="4"/>
      <c r="B29" s="27">
        <v>1048</v>
      </c>
      <c r="C29" s="27" t="str">
        <f t="shared" si="0"/>
        <v>0x0418</v>
      </c>
      <c r="D29" s="31" t="s">
        <v>521</v>
      </c>
      <c r="E29" s="31" t="s">
        <v>43</v>
      </c>
      <c r="F29" s="31" t="s">
        <v>44</v>
      </c>
      <c r="G29" s="40"/>
      <c r="H29" s="40"/>
      <c r="I29" s="40"/>
      <c r="J29" s="145"/>
      <c r="K29" s="145"/>
      <c r="L29" s="40"/>
    </row>
    <row r="30" spans="1:12" x14ac:dyDescent="0.25">
      <c r="A30" s="4"/>
      <c r="B30" s="27">
        <v>1049</v>
      </c>
      <c r="C30" s="27" t="str">
        <f t="shared" si="0"/>
        <v>0x0419</v>
      </c>
      <c r="D30" s="31" t="s">
        <v>522</v>
      </c>
      <c r="E30" s="31" t="s">
        <v>43</v>
      </c>
      <c r="F30" s="31" t="s">
        <v>44</v>
      </c>
      <c r="G30" s="40"/>
      <c r="H30" s="40"/>
      <c r="I30" s="40"/>
      <c r="J30" s="145"/>
      <c r="K30" s="145"/>
      <c r="L30" s="40"/>
    </row>
    <row r="31" spans="1:12" x14ac:dyDescent="0.25">
      <c r="A31" s="4"/>
      <c r="B31" s="27">
        <v>1050</v>
      </c>
      <c r="C31" s="27" t="str">
        <f t="shared" si="0"/>
        <v>0x041A</v>
      </c>
      <c r="D31" s="31" t="s">
        <v>523</v>
      </c>
      <c r="E31" s="31" t="s">
        <v>43</v>
      </c>
      <c r="F31" s="31" t="s">
        <v>44</v>
      </c>
      <c r="G31" s="40"/>
      <c r="H31" s="40"/>
      <c r="I31" s="40"/>
      <c r="J31" s="145"/>
      <c r="K31" s="145"/>
      <c r="L31" s="40"/>
    </row>
    <row r="32" spans="1:12" x14ac:dyDescent="0.25">
      <c r="A32" s="4"/>
      <c r="B32" s="27" t="s">
        <v>524</v>
      </c>
      <c r="C32" s="27" t="s">
        <v>525</v>
      </c>
      <c r="D32" s="31" t="s">
        <v>504</v>
      </c>
      <c r="E32" s="31"/>
      <c r="F32" s="31"/>
      <c r="G32" s="40"/>
      <c r="H32" s="40"/>
      <c r="I32" s="40"/>
      <c r="J32" s="145"/>
      <c r="K32" s="145"/>
      <c r="L32" s="40"/>
    </row>
    <row r="33" spans="1:12" ht="45" x14ac:dyDescent="0.25">
      <c r="A33" s="4"/>
      <c r="B33" s="27">
        <v>1054</v>
      </c>
      <c r="C33" s="27" t="str">
        <f t="shared" si="0"/>
        <v>0x041E</v>
      </c>
      <c r="D33" s="31" t="s">
        <v>515</v>
      </c>
      <c r="E33" s="31" t="s">
        <v>516</v>
      </c>
      <c r="F33" s="31"/>
      <c r="G33" s="40" t="s">
        <v>232</v>
      </c>
      <c r="H33" s="40" t="s">
        <v>232</v>
      </c>
      <c r="I33" s="40" t="s">
        <v>232</v>
      </c>
      <c r="J33" s="145" t="s">
        <v>232</v>
      </c>
      <c r="K33" s="145" t="s">
        <v>1352</v>
      </c>
      <c r="L33" s="40" t="s">
        <v>232</v>
      </c>
    </row>
    <row r="34" spans="1:12" ht="30" x14ac:dyDescent="0.25">
      <c r="A34" s="4"/>
      <c r="B34" s="27">
        <v>1055</v>
      </c>
      <c r="C34" s="27" t="str">
        <f>"0x"&amp;DEC2HEX(B34,4)</f>
        <v>0x041F</v>
      </c>
      <c r="D34" s="31" t="s">
        <v>46</v>
      </c>
      <c r="E34" s="31" t="s">
        <v>65</v>
      </c>
      <c r="F34" s="31"/>
      <c r="G34" s="40" t="s">
        <v>232</v>
      </c>
      <c r="H34" s="40" t="s">
        <v>232</v>
      </c>
      <c r="I34" s="40" t="s">
        <v>232</v>
      </c>
      <c r="J34" s="145" t="s">
        <v>232</v>
      </c>
      <c r="K34" s="145" t="s">
        <v>1352</v>
      </c>
      <c r="L34" s="40" t="s">
        <v>232</v>
      </c>
    </row>
    <row r="35" spans="1:12" ht="45" x14ac:dyDescent="0.25">
      <c r="A35" s="4"/>
      <c r="B35" s="27">
        <v>1056</v>
      </c>
      <c r="C35" s="27" t="str">
        <f t="shared" si="0"/>
        <v>0x0420</v>
      </c>
      <c r="D35" s="31" t="s">
        <v>47</v>
      </c>
      <c r="E35" s="31" t="s">
        <v>66</v>
      </c>
      <c r="F35" s="31"/>
      <c r="G35" s="40" t="s">
        <v>232</v>
      </c>
      <c r="H35" s="40" t="s">
        <v>232</v>
      </c>
      <c r="I35" s="40" t="s">
        <v>232</v>
      </c>
      <c r="J35" s="145" t="s">
        <v>1352</v>
      </c>
      <c r="K35" s="145" t="s">
        <v>1352</v>
      </c>
      <c r="L35" s="40" t="s">
        <v>232</v>
      </c>
    </row>
    <row r="36" spans="1:12" x14ac:dyDescent="0.25">
      <c r="A36" s="4"/>
      <c r="B36" s="27">
        <v>1057</v>
      </c>
      <c r="C36" s="27" t="str">
        <f t="shared" si="0"/>
        <v>0x0421</v>
      </c>
      <c r="D36" s="31" t="s">
        <v>517</v>
      </c>
      <c r="E36" s="31" t="s">
        <v>519</v>
      </c>
      <c r="F36" s="31" t="s">
        <v>518</v>
      </c>
      <c r="G36" s="40" t="s">
        <v>232</v>
      </c>
      <c r="H36" s="40" t="s">
        <v>232</v>
      </c>
      <c r="I36" s="40" t="s">
        <v>232</v>
      </c>
      <c r="J36" s="145" t="s">
        <v>1354</v>
      </c>
      <c r="K36" s="145" t="s">
        <v>232</v>
      </c>
      <c r="L36" s="40" t="s">
        <v>232</v>
      </c>
    </row>
    <row r="37" spans="1:12" ht="30" x14ac:dyDescent="0.25">
      <c r="A37" s="35"/>
      <c r="B37" s="27">
        <v>1058</v>
      </c>
      <c r="C37" s="27" t="str">
        <f t="shared" si="0"/>
        <v>0x0422</v>
      </c>
      <c r="D37" s="31" t="s">
        <v>48</v>
      </c>
      <c r="E37" s="31" t="s">
        <v>56</v>
      </c>
      <c r="F37" s="31" t="s">
        <v>58</v>
      </c>
      <c r="G37" s="40" t="s">
        <v>232</v>
      </c>
      <c r="H37" s="40" t="s">
        <v>232</v>
      </c>
      <c r="I37" s="40" t="s">
        <v>232</v>
      </c>
      <c r="J37" s="145" t="s">
        <v>232</v>
      </c>
      <c r="K37" s="145" t="s">
        <v>232</v>
      </c>
      <c r="L37" s="40" t="s">
        <v>232</v>
      </c>
    </row>
    <row r="38" spans="1:12" ht="30" x14ac:dyDescent="0.25">
      <c r="A38" s="4"/>
      <c r="B38" s="27">
        <v>1059</v>
      </c>
      <c r="C38" s="27" t="str">
        <f t="shared" si="0"/>
        <v>0x0423</v>
      </c>
      <c r="D38" s="31" t="s">
        <v>161</v>
      </c>
      <c r="E38" s="31" t="s">
        <v>43</v>
      </c>
      <c r="F38" s="31" t="s">
        <v>59</v>
      </c>
      <c r="G38" s="40" t="s">
        <v>232</v>
      </c>
      <c r="H38" s="40" t="s">
        <v>232</v>
      </c>
      <c r="I38" s="40" t="s">
        <v>232</v>
      </c>
      <c r="J38" s="145" t="s">
        <v>232</v>
      </c>
      <c r="K38" s="145" t="s">
        <v>232</v>
      </c>
      <c r="L38" s="40" t="s">
        <v>232</v>
      </c>
    </row>
    <row r="39" spans="1:12" x14ac:dyDescent="0.25">
      <c r="A39" s="4"/>
      <c r="B39" s="27">
        <v>1060</v>
      </c>
      <c r="C39" s="27" t="str">
        <f t="shared" si="0"/>
        <v>0x0424</v>
      </c>
      <c r="D39" s="31" t="s">
        <v>49</v>
      </c>
      <c r="E39" s="31" t="s">
        <v>56</v>
      </c>
      <c r="F39" s="31" t="s">
        <v>60</v>
      </c>
      <c r="G39" s="40" t="s">
        <v>232</v>
      </c>
      <c r="H39" s="40" t="s">
        <v>232</v>
      </c>
      <c r="I39" s="40" t="s">
        <v>232</v>
      </c>
      <c r="J39" s="145" t="s">
        <v>232</v>
      </c>
      <c r="K39" s="145" t="s">
        <v>1355</v>
      </c>
      <c r="L39" s="40" t="s">
        <v>232</v>
      </c>
    </row>
    <row r="40" spans="1:12" x14ac:dyDescent="0.25">
      <c r="A40" s="4"/>
      <c r="B40" s="27">
        <v>1061</v>
      </c>
      <c r="C40" s="27" t="str">
        <f t="shared" si="0"/>
        <v>0x0425</v>
      </c>
      <c r="D40" s="31" t="s">
        <v>50</v>
      </c>
      <c r="E40" s="31" t="s">
        <v>56</v>
      </c>
      <c r="F40" s="31" t="s">
        <v>61</v>
      </c>
      <c r="G40" s="40" t="s">
        <v>232</v>
      </c>
      <c r="H40" s="40" t="s">
        <v>232</v>
      </c>
      <c r="I40" s="40" t="s">
        <v>232</v>
      </c>
      <c r="J40" s="145" t="s">
        <v>232</v>
      </c>
      <c r="K40" s="145" t="s">
        <v>1354</v>
      </c>
      <c r="L40" s="40" t="s">
        <v>232</v>
      </c>
    </row>
    <row r="41" spans="1:12" x14ac:dyDescent="0.25">
      <c r="A41" s="4"/>
      <c r="B41" s="27">
        <v>1062</v>
      </c>
      <c r="C41" s="27" t="str">
        <f t="shared" si="0"/>
        <v>0x0426</v>
      </c>
      <c r="D41" s="31" t="s">
        <v>527</v>
      </c>
      <c r="E41" s="31" t="s">
        <v>43</v>
      </c>
      <c r="F41" s="31" t="s">
        <v>526</v>
      </c>
      <c r="G41" s="40" t="s">
        <v>232</v>
      </c>
      <c r="H41" s="40" t="s">
        <v>232</v>
      </c>
      <c r="I41" s="40" t="s">
        <v>232</v>
      </c>
      <c r="J41" s="145" t="s">
        <v>1354</v>
      </c>
      <c r="K41" s="145" t="s">
        <v>1352</v>
      </c>
      <c r="L41" s="40" t="s">
        <v>232</v>
      </c>
    </row>
    <row r="42" spans="1:12" x14ac:dyDescent="0.25">
      <c r="A42" s="4"/>
      <c r="B42" s="27">
        <v>1063</v>
      </c>
      <c r="C42" s="27" t="str">
        <f t="shared" si="0"/>
        <v>0x0427</v>
      </c>
      <c r="D42" s="31" t="s">
        <v>51</v>
      </c>
      <c r="E42" s="31" t="s">
        <v>57</v>
      </c>
      <c r="F42" s="31" t="s">
        <v>63</v>
      </c>
      <c r="G42" s="40" t="s">
        <v>232</v>
      </c>
      <c r="H42" s="40" t="s">
        <v>232</v>
      </c>
      <c r="I42" s="40" t="s">
        <v>232</v>
      </c>
      <c r="J42" s="145" t="s">
        <v>1352</v>
      </c>
      <c r="K42" s="145" t="s">
        <v>232</v>
      </c>
      <c r="L42" s="40" t="s">
        <v>232</v>
      </c>
    </row>
    <row r="43" spans="1:12" ht="30" x14ac:dyDescent="0.25">
      <c r="A43" s="4"/>
      <c r="B43" s="27">
        <v>1064</v>
      </c>
      <c r="C43" s="27" t="str">
        <f t="shared" si="0"/>
        <v>0x0428</v>
      </c>
      <c r="D43" s="31" t="s">
        <v>528</v>
      </c>
      <c r="E43" s="31" t="s">
        <v>530</v>
      </c>
      <c r="F43" s="31" t="s">
        <v>529</v>
      </c>
      <c r="G43" s="40" t="s">
        <v>232</v>
      </c>
      <c r="H43" s="40" t="s">
        <v>232</v>
      </c>
      <c r="I43" s="40" t="s">
        <v>232</v>
      </c>
      <c r="J43" s="145" t="s">
        <v>1354</v>
      </c>
      <c r="K43" s="145" t="s">
        <v>232</v>
      </c>
      <c r="L43" s="40" t="s">
        <v>232</v>
      </c>
    </row>
    <row r="44" spans="1:12" x14ac:dyDescent="0.25">
      <c r="A44" s="4"/>
      <c r="B44" s="27">
        <v>1065</v>
      </c>
      <c r="C44" s="27" t="str">
        <f t="shared" si="0"/>
        <v>0x0429</v>
      </c>
      <c r="D44" s="31" t="s">
        <v>52</v>
      </c>
      <c r="E44" s="31" t="s">
        <v>56</v>
      </c>
      <c r="F44" s="31" t="s">
        <v>64</v>
      </c>
      <c r="G44" s="40" t="s">
        <v>232</v>
      </c>
      <c r="H44" s="40"/>
      <c r="I44" s="40" t="s">
        <v>232</v>
      </c>
      <c r="J44" s="145" t="s">
        <v>232</v>
      </c>
      <c r="K44" s="145"/>
      <c r="L44" s="40"/>
    </row>
    <row r="45" spans="1:12" x14ac:dyDescent="0.25">
      <c r="A45" s="4"/>
      <c r="B45" s="27">
        <v>1066</v>
      </c>
      <c r="C45" s="27" t="str">
        <f t="shared" si="0"/>
        <v>0x042A</v>
      </c>
      <c r="D45" s="31" t="s">
        <v>53</v>
      </c>
      <c r="E45" s="31" t="s">
        <v>56</v>
      </c>
      <c r="F45" s="31" t="s">
        <v>61</v>
      </c>
      <c r="G45" s="40" t="s">
        <v>232</v>
      </c>
      <c r="H45" s="40"/>
      <c r="I45" s="40" t="s">
        <v>232</v>
      </c>
      <c r="J45" s="145" t="s">
        <v>232</v>
      </c>
      <c r="K45" s="145"/>
      <c r="L45" s="40"/>
    </row>
    <row r="46" spans="1:12" x14ac:dyDescent="0.25">
      <c r="A46" s="35"/>
      <c r="B46" s="27">
        <v>1067</v>
      </c>
      <c r="C46" s="27" t="str">
        <f t="shared" si="0"/>
        <v>0x042B</v>
      </c>
      <c r="D46" s="31" t="s">
        <v>478</v>
      </c>
      <c r="E46" s="31"/>
      <c r="F46" s="31"/>
      <c r="G46" s="40"/>
      <c r="H46" s="40"/>
      <c r="I46" s="40"/>
      <c r="J46" s="145"/>
      <c r="K46" s="145"/>
      <c r="L46" s="40"/>
    </row>
    <row r="47" spans="1:12" x14ac:dyDescent="0.25">
      <c r="A47" s="35"/>
      <c r="B47" s="27">
        <v>1068</v>
      </c>
      <c r="C47" s="27" t="str">
        <f t="shared" si="0"/>
        <v>0x042C</v>
      </c>
      <c r="D47" s="31" t="s">
        <v>54</v>
      </c>
      <c r="E47" s="31" t="s">
        <v>43</v>
      </c>
      <c r="F47" s="31" t="s">
        <v>63</v>
      </c>
      <c r="G47" s="40" t="s">
        <v>232</v>
      </c>
      <c r="H47" s="40"/>
      <c r="I47" s="40" t="s">
        <v>232</v>
      </c>
      <c r="J47" s="145" t="s">
        <v>1352</v>
      </c>
      <c r="K47" s="145"/>
      <c r="L47" s="40"/>
    </row>
    <row r="48" spans="1:12" x14ac:dyDescent="0.25">
      <c r="A48" s="4"/>
      <c r="B48" s="27">
        <v>1069</v>
      </c>
      <c r="C48" s="27" t="str">
        <f t="shared" si="0"/>
        <v>0x042D</v>
      </c>
      <c r="D48" s="31" t="s">
        <v>531</v>
      </c>
      <c r="E48" s="31" t="s">
        <v>534</v>
      </c>
      <c r="F48" s="31" t="s">
        <v>533</v>
      </c>
      <c r="G48" s="40" t="s">
        <v>232</v>
      </c>
      <c r="H48" s="40"/>
      <c r="I48" s="40" t="s">
        <v>232</v>
      </c>
      <c r="J48" s="145" t="s">
        <v>1352</v>
      </c>
      <c r="K48" s="145"/>
      <c r="L48" s="40"/>
    </row>
    <row r="49" spans="1:13" x14ac:dyDescent="0.25">
      <c r="A49" s="4"/>
      <c r="B49" s="27">
        <v>1070</v>
      </c>
      <c r="C49" s="27" t="str">
        <f t="shared" si="0"/>
        <v>0x042E</v>
      </c>
      <c r="D49" s="31" t="s">
        <v>532</v>
      </c>
      <c r="E49" s="31" t="s">
        <v>535</v>
      </c>
      <c r="F49" s="31" t="s">
        <v>533</v>
      </c>
      <c r="G49" s="40" t="s">
        <v>232</v>
      </c>
      <c r="H49" s="40"/>
      <c r="I49" s="40" t="s">
        <v>232</v>
      </c>
      <c r="J49" s="145" t="s">
        <v>1354</v>
      </c>
      <c r="K49" s="145"/>
      <c r="L49" s="40"/>
    </row>
    <row r="50" spans="1:13" ht="45" x14ac:dyDescent="0.25">
      <c r="A50" s="4"/>
      <c r="B50" s="27">
        <v>1071</v>
      </c>
      <c r="C50" s="27" t="str">
        <f t="shared" si="0"/>
        <v>0x042F</v>
      </c>
      <c r="D50" s="31" t="s">
        <v>55</v>
      </c>
      <c r="E50" s="31" t="s">
        <v>211</v>
      </c>
      <c r="F50" s="31"/>
      <c r="G50" s="40" t="s">
        <v>232</v>
      </c>
      <c r="H50" s="40" t="s">
        <v>232</v>
      </c>
      <c r="I50" s="40" t="s">
        <v>232</v>
      </c>
      <c r="J50" s="145" t="s">
        <v>232</v>
      </c>
      <c r="K50" s="145" t="s">
        <v>1352</v>
      </c>
      <c r="L50" s="40" t="s">
        <v>232</v>
      </c>
    </row>
    <row r="51" spans="1:13" x14ac:dyDescent="0.25">
      <c r="A51" s="4"/>
      <c r="B51" s="27">
        <v>1072</v>
      </c>
      <c r="C51" s="27" t="str">
        <f t="shared" si="0"/>
        <v>0x0430</v>
      </c>
      <c r="D51" s="31" t="s">
        <v>67</v>
      </c>
      <c r="E51" s="31" t="s">
        <v>81</v>
      </c>
      <c r="F51" s="31"/>
      <c r="G51" s="40" t="s">
        <v>232</v>
      </c>
      <c r="H51" s="40" t="s">
        <v>232</v>
      </c>
      <c r="I51" s="40" t="s">
        <v>232</v>
      </c>
      <c r="J51" s="145" t="s">
        <v>232</v>
      </c>
      <c r="K51" s="145" t="s">
        <v>232</v>
      </c>
      <c r="L51" s="40" t="s">
        <v>232</v>
      </c>
    </row>
    <row r="52" spans="1:13" x14ac:dyDescent="0.25">
      <c r="A52" s="4"/>
      <c r="B52" s="27">
        <v>1073</v>
      </c>
      <c r="C52" s="27" t="str">
        <f t="shared" si="0"/>
        <v>0x0431</v>
      </c>
      <c r="D52" s="31" t="s">
        <v>230</v>
      </c>
      <c r="E52" s="31" t="s">
        <v>43</v>
      </c>
      <c r="F52" s="31" t="s">
        <v>31</v>
      </c>
      <c r="G52" s="40" t="s">
        <v>232</v>
      </c>
      <c r="H52" s="40"/>
      <c r="I52" s="40" t="s">
        <v>232</v>
      </c>
      <c r="J52" s="145" t="s">
        <v>1352</v>
      </c>
      <c r="K52" s="145"/>
      <c r="L52" s="40"/>
    </row>
    <row r="53" spans="1:13" x14ac:dyDescent="0.25">
      <c r="A53" s="4"/>
      <c r="B53" s="27">
        <v>1074</v>
      </c>
      <c r="C53" s="27" t="str">
        <f t="shared" si="0"/>
        <v>0x0432</v>
      </c>
      <c r="D53" s="31" t="s">
        <v>68</v>
      </c>
      <c r="E53" s="31" t="s">
        <v>56</v>
      </c>
      <c r="F53" s="31" t="s">
        <v>60</v>
      </c>
      <c r="G53" s="40" t="s">
        <v>232</v>
      </c>
      <c r="H53" s="40"/>
      <c r="I53" s="40" t="s">
        <v>232</v>
      </c>
      <c r="J53" s="145" t="s">
        <v>1354</v>
      </c>
      <c r="K53" s="145"/>
      <c r="L53" s="40"/>
    </row>
    <row r="54" spans="1:13" x14ac:dyDescent="0.25">
      <c r="A54" s="35"/>
      <c r="B54" s="27">
        <v>1075</v>
      </c>
      <c r="C54" s="27" t="str">
        <f t="shared" si="0"/>
        <v>0x0433</v>
      </c>
      <c r="D54" s="31" t="s">
        <v>69</v>
      </c>
      <c r="E54" s="31" t="s">
        <v>56</v>
      </c>
      <c r="F54" s="31" t="s">
        <v>233</v>
      </c>
      <c r="G54" s="40" t="s">
        <v>232</v>
      </c>
      <c r="H54" s="40" t="s">
        <v>232</v>
      </c>
      <c r="I54" s="40" t="s">
        <v>232</v>
      </c>
      <c r="J54" s="145" t="s">
        <v>232</v>
      </c>
      <c r="K54" s="145" t="s">
        <v>1352</v>
      </c>
      <c r="L54" s="40" t="s">
        <v>232</v>
      </c>
    </row>
    <row r="55" spans="1:13" x14ac:dyDescent="0.25">
      <c r="A55" s="35"/>
      <c r="B55" s="27">
        <v>1076</v>
      </c>
      <c r="C55" s="27" t="str">
        <f t="shared" si="0"/>
        <v>0x0434</v>
      </c>
      <c r="D55" s="31" t="s">
        <v>70</v>
      </c>
      <c r="E55" s="31" t="s">
        <v>117</v>
      </c>
      <c r="F55" s="31" t="s">
        <v>118</v>
      </c>
      <c r="G55" s="40"/>
      <c r="H55" s="40"/>
      <c r="I55" s="40"/>
      <c r="J55" s="145"/>
      <c r="K55" s="145"/>
      <c r="L55" s="40"/>
      <c r="M55" s="25"/>
    </row>
    <row r="56" spans="1:13" x14ac:dyDescent="0.25">
      <c r="A56" s="35"/>
      <c r="B56" s="27">
        <v>1077</v>
      </c>
      <c r="C56" s="27" t="str">
        <f t="shared" si="0"/>
        <v>0x0435</v>
      </c>
      <c r="D56" s="31" t="s">
        <v>71</v>
      </c>
      <c r="E56" s="31" t="s">
        <v>43</v>
      </c>
      <c r="F56" s="31" t="s">
        <v>31</v>
      </c>
      <c r="G56" s="40" t="s">
        <v>232</v>
      </c>
      <c r="H56" s="40"/>
      <c r="I56" s="40" t="s">
        <v>232</v>
      </c>
      <c r="J56" s="145" t="s">
        <v>232</v>
      </c>
      <c r="K56" s="145"/>
      <c r="L56" s="40"/>
    </row>
    <row r="57" spans="1:13" x14ac:dyDescent="0.25">
      <c r="A57" s="35"/>
      <c r="B57" s="27">
        <v>1078</v>
      </c>
      <c r="C57" s="27" t="str">
        <f t="shared" si="0"/>
        <v>0x0436</v>
      </c>
      <c r="D57" s="31" t="s">
        <v>72</v>
      </c>
      <c r="E57" s="31" t="s">
        <v>56</v>
      </c>
      <c r="F57" s="31" t="s">
        <v>60</v>
      </c>
      <c r="G57" s="40" t="s">
        <v>232</v>
      </c>
      <c r="H57" s="40"/>
      <c r="I57" s="40" t="s">
        <v>232</v>
      </c>
      <c r="J57" s="145" t="s">
        <v>1352</v>
      </c>
      <c r="K57" s="145"/>
      <c r="L57" s="40"/>
    </row>
    <row r="58" spans="1:13" x14ac:dyDescent="0.25">
      <c r="A58" s="35"/>
      <c r="B58" s="27">
        <v>1079</v>
      </c>
      <c r="C58" s="27" t="str">
        <f t="shared" si="0"/>
        <v>0x0437</v>
      </c>
      <c r="D58" s="31" t="s">
        <v>73</v>
      </c>
      <c r="E58" s="31" t="s">
        <v>56</v>
      </c>
      <c r="F58" s="31" t="s">
        <v>233</v>
      </c>
      <c r="G58" s="40" t="s">
        <v>232</v>
      </c>
      <c r="H58" s="40" t="s">
        <v>232</v>
      </c>
      <c r="I58" s="40" t="s">
        <v>232</v>
      </c>
      <c r="J58" s="145" t="s">
        <v>1355</v>
      </c>
      <c r="K58" s="145" t="s">
        <v>1352</v>
      </c>
      <c r="L58" s="40" t="s">
        <v>232</v>
      </c>
    </row>
    <row r="59" spans="1:13" x14ac:dyDescent="0.25">
      <c r="A59" s="35"/>
      <c r="B59" s="27">
        <v>1080</v>
      </c>
      <c r="C59" s="27" t="str">
        <f t="shared" si="0"/>
        <v>0x0438</v>
      </c>
      <c r="D59" s="31" t="s">
        <v>74</v>
      </c>
      <c r="E59" s="31" t="s">
        <v>117</v>
      </c>
      <c r="F59" s="31" t="s">
        <v>118</v>
      </c>
      <c r="G59" s="40"/>
      <c r="H59" s="40"/>
      <c r="I59" s="40"/>
      <c r="J59" s="145"/>
      <c r="K59" s="145"/>
      <c r="L59" s="40"/>
      <c r="M59" s="25"/>
    </row>
    <row r="60" spans="1:13" x14ac:dyDescent="0.25">
      <c r="A60" s="35"/>
      <c r="B60" s="27">
        <v>1081</v>
      </c>
      <c r="C60" s="27" t="str">
        <f t="shared" si="0"/>
        <v>0x0439</v>
      </c>
      <c r="D60" s="31" t="s">
        <v>75</v>
      </c>
      <c r="E60" s="31" t="s">
        <v>43</v>
      </c>
      <c r="F60" s="31" t="s">
        <v>31</v>
      </c>
      <c r="G60" s="40" t="s">
        <v>232</v>
      </c>
      <c r="H60" s="40"/>
      <c r="I60" s="40" t="s">
        <v>232</v>
      </c>
      <c r="J60" s="145" t="s">
        <v>232</v>
      </c>
      <c r="K60" s="145"/>
      <c r="L60" s="40"/>
    </row>
    <row r="61" spans="1:13" x14ac:dyDescent="0.25">
      <c r="A61" s="35"/>
      <c r="B61" s="27">
        <v>1082</v>
      </c>
      <c r="C61" s="27" t="str">
        <f t="shared" si="0"/>
        <v>0x043A</v>
      </c>
      <c r="D61" s="31" t="s">
        <v>76</v>
      </c>
      <c r="E61" s="31" t="s">
        <v>56</v>
      </c>
      <c r="F61" s="31" t="s">
        <v>60</v>
      </c>
      <c r="G61" s="40" t="s">
        <v>232</v>
      </c>
      <c r="H61" s="40"/>
      <c r="I61" s="40" t="s">
        <v>232</v>
      </c>
      <c r="J61" s="145" t="s">
        <v>1355</v>
      </c>
      <c r="K61" s="145"/>
      <c r="L61" s="40"/>
    </row>
    <row r="62" spans="1:13" x14ac:dyDescent="0.25">
      <c r="A62" s="35"/>
      <c r="B62" s="27">
        <v>1083</v>
      </c>
      <c r="C62" s="27" t="str">
        <f t="shared" si="0"/>
        <v>0x043B</v>
      </c>
      <c r="D62" s="31" t="s">
        <v>77</v>
      </c>
      <c r="E62" s="31" t="s">
        <v>56</v>
      </c>
      <c r="F62" s="31" t="s">
        <v>233</v>
      </c>
      <c r="G62" s="40" t="s">
        <v>232</v>
      </c>
      <c r="H62" s="40" t="s">
        <v>232</v>
      </c>
      <c r="I62" s="40" t="s">
        <v>232</v>
      </c>
      <c r="J62" s="145" t="s">
        <v>232</v>
      </c>
      <c r="K62" s="145" t="s">
        <v>232</v>
      </c>
      <c r="L62" s="40" t="s">
        <v>232</v>
      </c>
    </row>
    <row r="63" spans="1:13" x14ac:dyDescent="0.25">
      <c r="A63" s="4"/>
      <c r="B63" s="27">
        <v>1084</v>
      </c>
      <c r="C63" s="27" t="str">
        <f t="shared" si="0"/>
        <v>0x043C</v>
      </c>
      <c r="D63" s="31" t="s">
        <v>78</v>
      </c>
      <c r="E63" s="31" t="s">
        <v>536</v>
      </c>
      <c r="F63" s="31" t="s">
        <v>537</v>
      </c>
      <c r="G63" s="40"/>
      <c r="H63" s="40"/>
      <c r="I63" s="40"/>
      <c r="J63" s="145"/>
      <c r="K63" s="145"/>
      <c r="L63" s="40"/>
      <c r="M63" s="25"/>
    </row>
    <row r="64" spans="1:13" x14ac:dyDescent="0.25">
      <c r="A64" s="4"/>
      <c r="B64" s="27">
        <v>1085</v>
      </c>
      <c r="C64" s="27" t="str">
        <f t="shared" si="0"/>
        <v>0x043D</v>
      </c>
      <c r="D64" s="31" t="s">
        <v>231</v>
      </c>
      <c r="E64" s="31" t="s">
        <v>56</v>
      </c>
      <c r="F64" s="31" t="s">
        <v>60</v>
      </c>
      <c r="G64" s="40" t="s">
        <v>232</v>
      </c>
      <c r="H64" s="40" t="s">
        <v>232</v>
      </c>
      <c r="I64" s="40" t="s">
        <v>232</v>
      </c>
      <c r="J64" s="145" t="s">
        <v>1354</v>
      </c>
      <c r="K64" s="145" t="s">
        <v>232</v>
      </c>
      <c r="L64" s="40" t="s">
        <v>232</v>
      </c>
    </row>
    <row r="65" spans="1:12" x14ac:dyDescent="0.25">
      <c r="A65" s="4"/>
      <c r="B65" s="27">
        <v>1086</v>
      </c>
      <c r="C65" s="27" t="str">
        <f t="shared" si="0"/>
        <v>0x043E</v>
      </c>
      <c r="D65" s="31" t="s">
        <v>79</v>
      </c>
      <c r="E65" s="31" t="s">
        <v>56</v>
      </c>
      <c r="F65" s="31" t="s">
        <v>60</v>
      </c>
      <c r="G65" s="40" t="s">
        <v>232</v>
      </c>
      <c r="H65" s="40" t="s">
        <v>232</v>
      </c>
      <c r="I65" s="40" t="s">
        <v>232</v>
      </c>
      <c r="J65" s="145" t="s">
        <v>1354</v>
      </c>
      <c r="K65" s="145" t="s">
        <v>1352</v>
      </c>
      <c r="L65" s="40" t="s">
        <v>232</v>
      </c>
    </row>
    <row r="66" spans="1:12" x14ac:dyDescent="0.25">
      <c r="A66" s="4"/>
      <c r="B66" s="27">
        <v>1087</v>
      </c>
      <c r="C66" s="27" t="str">
        <f t="shared" si="0"/>
        <v>0x043F</v>
      </c>
      <c r="D66" s="31" t="s">
        <v>80</v>
      </c>
      <c r="E66" s="31" t="s">
        <v>56</v>
      </c>
      <c r="F66" s="31" t="s">
        <v>60</v>
      </c>
      <c r="G66" s="40" t="s">
        <v>232</v>
      </c>
      <c r="H66" s="40" t="s">
        <v>232</v>
      </c>
      <c r="I66" s="40" t="s">
        <v>232</v>
      </c>
      <c r="J66" s="145" t="s">
        <v>232</v>
      </c>
      <c r="K66" s="145" t="s">
        <v>232</v>
      </c>
      <c r="L66" s="40" t="s">
        <v>232</v>
      </c>
    </row>
    <row r="67" spans="1:12" x14ac:dyDescent="0.25">
      <c r="A67" s="4"/>
      <c r="B67" s="27">
        <v>1088</v>
      </c>
      <c r="C67" s="27" t="str">
        <f t="shared" si="0"/>
        <v>0x0440</v>
      </c>
      <c r="D67" s="31" t="s">
        <v>1334</v>
      </c>
      <c r="E67" s="31" t="s">
        <v>43</v>
      </c>
      <c r="F67" s="31" t="s">
        <v>31</v>
      </c>
      <c r="G67" s="40"/>
      <c r="H67" s="40"/>
      <c r="I67" s="40" t="s">
        <v>1352</v>
      </c>
      <c r="J67" s="145" t="s">
        <v>232</v>
      </c>
      <c r="K67" s="145" t="s">
        <v>1352</v>
      </c>
      <c r="L67" s="40"/>
    </row>
    <row r="68" spans="1:12" x14ac:dyDescent="0.25">
      <c r="A68" s="4"/>
      <c r="B68" s="27">
        <v>1089</v>
      </c>
      <c r="C68" s="27" t="str">
        <f t="shared" si="0"/>
        <v>0x0441</v>
      </c>
      <c r="D68" s="31" t="s">
        <v>538</v>
      </c>
      <c r="E68" s="31" t="s">
        <v>43</v>
      </c>
      <c r="F68" s="31" t="s">
        <v>539</v>
      </c>
      <c r="G68" s="40" t="s">
        <v>232</v>
      </c>
      <c r="H68" s="40" t="s">
        <v>232</v>
      </c>
      <c r="I68" s="40" t="s">
        <v>232</v>
      </c>
      <c r="J68" s="145" t="s">
        <v>1352</v>
      </c>
      <c r="K68" s="145" t="s">
        <v>1352</v>
      </c>
      <c r="L68" s="40" t="s">
        <v>232</v>
      </c>
    </row>
    <row r="69" spans="1:12" ht="165" customHeight="1" x14ac:dyDescent="0.25">
      <c r="A69" s="4"/>
      <c r="B69" s="27">
        <v>1090</v>
      </c>
      <c r="C69" s="27" t="str">
        <f t="shared" si="0"/>
        <v>0x0442</v>
      </c>
      <c r="D69" s="31" t="s">
        <v>82</v>
      </c>
      <c r="E69" s="31" t="s">
        <v>1339</v>
      </c>
      <c r="F69" s="6"/>
      <c r="G69" s="40" t="s">
        <v>232</v>
      </c>
      <c r="H69" s="40" t="s">
        <v>232</v>
      </c>
      <c r="I69" s="40" t="s">
        <v>232</v>
      </c>
      <c r="J69" s="145" t="s">
        <v>1352</v>
      </c>
      <c r="K69" s="145" t="s">
        <v>1352</v>
      </c>
      <c r="L69" s="40" t="s">
        <v>232</v>
      </c>
    </row>
    <row r="70" spans="1:12" x14ac:dyDescent="0.25">
      <c r="A70" s="4"/>
      <c r="B70" s="27">
        <v>1091</v>
      </c>
      <c r="C70" s="27" t="str">
        <f t="shared" si="0"/>
        <v>0x0443</v>
      </c>
      <c r="D70" s="31" t="s">
        <v>83</v>
      </c>
      <c r="E70" s="31" t="s">
        <v>43</v>
      </c>
      <c r="F70" s="31" t="s">
        <v>31</v>
      </c>
      <c r="G70" s="40" t="s">
        <v>232</v>
      </c>
      <c r="H70" s="40" t="s">
        <v>232</v>
      </c>
      <c r="I70" s="40" t="s">
        <v>232</v>
      </c>
      <c r="J70" s="145" t="s">
        <v>1352</v>
      </c>
      <c r="K70" s="145" t="s">
        <v>232</v>
      </c>
      <c r="L70" s="40" t="s">
        <v>232</v>
      </c>
    </row>
    <row r="71" spans="1:12" x14ac:dyDescent="0.25">
      <c r="A71" s="4"/>
      <c r="B71" s="27">
        <v>1092</v>
      </c>
      <c r="C71" s="27" t="str">
        <f t="shared" si="0"/>
        <v>0x0444</v>
      </c>
      <c r="D71" s="31" t="s">
        <v>84</v>
      </c>
      <c r="E71" s="31" t="s">
        <v>81</v>
      </c>
      <c r="F71" s="31" t="s">
        <v>102</v>
      </c>
      <c r="G71" s="40" t="s">
        <v>232</v>
      </c>
      <c r="H71" s="40" t="s">
        <v>232</v>
      </c>
      <c r="I71" s="40" t="s">
        <v>232</v>
      </c>
      <c r="J71" s="145" t="s">
        <v>232</v>
      </c>
      <c r="K71" s="145" t="s">
        <v>1352</v>
      </c>
      <c r="L71" s="40" t="s">
        <v>232</v>
      </c>
    </row>
    <row r="72" spans="1:12" x14ac:dyDescent="0.25">
      <c r="A72" s="4"/>
      <c r="B72" s="27">
        <v>1093</v>
      </c>
      <c r="C72" s="27" t="str">
        <f t="shared" si="0"/>
        <v>0x0445</v>
      </c>
      <c r="D72" s="31" t="s">
        <v>85</v>
      </c>
      <c r="E72" s="31" t="s">
        <v>56</v>
      </c>
      <c r="F72" s="31" t="s">
        <v>60</v>
      </c>
      <c r="G72" s="40" t="s">
        <v>232</v>
      </c>
      <c r="H72" s="40"/>
      <c r="I72" s="40" t="s">
        <v>232</v>
      </c>
      <c r="J72" s="145" t="s">
        <v>232</v>
      </c>
      <c r="K72" s="145"/>
      <c r="L72" s="40"/>
    </row>
    <row r="73" spans="1:12" x14ac:dyDescent="0.25">
      <c r="A73" s="4"/>
      <c r="B73" s="27">
        <v>1094</v>
      </c>
      <c r="C73" s="27" t="str">
        <f t="shared" si="0"/>
        <v>0x0446</v>
      </c>
      <c r="D73" s="31" t="s">
        <v>86</v>
      </c>
      <c r="E73" s="31" t="s">
        <v>117</v>
      </c>
      <c r="F73" s="31" t="s">
        <v>61</v>
      </c>
      <c r="G73" s="40" t="s">
        <v>232</v>
      </c>
      <c r="H73" s="40" t="s">
        <v>232</v>
      </c>
      <c r="I73" s="40" t="s">
        <v>232</v>
      </c>
      <c r="J73" s="145" t="s">
        <v>1352</v>
      </c>
      <c r="K73" s="145" t="s">
        <v>1352</v>
      </c>
      <c r="L73" s="40" t="s">
        <v>232</v>
      </c>
    </row>
    <row r="74" spans="1:12" x14ac:dyDescent="0.25">
      <c r="A74" s="4"/>
      <c r="B74" s="27">
        <v>1095</v>
      </c>
      <c r="C74" s="27" t="str">
        <f t="shared" si="0"/>
        <v>0x0447</v>
      </c>
      <c r="D74" s="31" t="s">
        <v>87</v>
      </c>
      <c r="E74" s="31" t="s">
        <v>117</v>
      </c>
      <c r="F74" s="31" t="s">
        <v>118</v>
      </c>
      <c r="G74" s="40" t="s">
        <v>232</v>
      </c>
      <c r="H74" s="40"/>
      <c r="I74" s="40" t="s">
        <v>232</v>
      </c>
      <c r="J74" s="145" t="s">
        <v>1352</v>
      </c>
      <c r="K74" s="145"/>
      <c r="L74" s="40"/>
    </row>
    <row r="75" spans="1:12" x14ac:dyDescent="0.25">
      <c r="A75" s="4"/>
      <c r="B75" s="27">
        <v>1096</v>
      </c>
      <c r="C75" s="27" t="str">
        <f t="shared" si="0"/>
        <v>0x0448</v>
      </c>
      <c r="D75" s="31" t="s">
        <v>88</v>
      </c>
      <c r="E75" s="31" t="s">
        <v>43</v>
      </c>
      <c r="F75" s="31" t="s">
        <v>103</v>
      </c>
      <c r="G75" s="40" t="s">
        <v>232</v>
      </c>
      <c r="H75" s="40"/>
      <c r="I75" s="40" t="s">
        <v>232</v>
      </c>
      <c r="J75" s="145" t="s">
        <v>1355</v>
      </c>
      <c r="K75" s="145"/>
      <c r="L75" s="40"/>
    </row>
    <row r="76" spans="1:12" x14ac:dyDescent="0.25">
      <c r="A76" s="4"/>
      <c r="B76" s="27">
        <v>1097</v>
      </c>
      <c r="C76" s="27" t="str">
        <f t="shared" si="0"/>
        <v>0x0449</v>
      </c>
      <c r="D76" s="31" t="s">
        <v>89</v>
      </c>
      <c r="E76" s="31" t="s">
        <v>56</v>
      </c>
      <c r="F76" s="31" t="s">
        <v>60</v>
      </c>
      <c r="G76" s="40" t="s">
        <v>232</v>
      </c>
      <c r="H76" s="40"/>
      <c r="I76" s="40" t="s">
        <v>232</v>
      </c>
      <c r="J76" s="145" t="s">
        <v>1352</v>
      </c>
      <c r="K76" s="145"/>
      <c r="L76" s="40"/>
    </row>
    <row r="77" spans="1:12" x14ac:dyDescent="0.25">
      <c r="A77" s="4"/>
      <c r="B77" s="27">
        <v>1098</v>
      </c>
      <c r="C77" s="27" t="str">
        <f t="shared" si="0"/>
        <v>0x044A</v>
      </c>
      <c r="D77" s="31" t="s">
        <v>90</v>
      </c>
      <c r="E77" s="31" t="s">
        <v>117</v>
      </c>
      <c r="F77" s="31" t="s">
        <v>61</v>
      </c>
      <c r="G77" s="40" t="s">
        <v>232</v>
      </c>
      <c r="H77" s="40" t="s">
        <v>232</v>
      </c>
      <c r="I77" s="40" t="s">
        <v>232</v>
      </c>
      <c r="J77" s="145" t="s">
        <v>232</v>
      </c>
      <c r="K77" s="145" t="s">
        <v>1354</v>
      </c>
      <c r="L77" s="40" t="s">
        <v>232</v>
      </c>
    </row>
    <row r="78" spans="1:12" x14ac:dyDescent="0.25">
      <c r="A78" s="4"/>
      <c r="B78" s="27">
        <v>1099</v>
      </c>
      <c r="C78" s="27" t="str">
        <f t="shared" si="0"/>
        <v>0x044B</v>
      </c>
      <c r="D78" s="31" t="s">
        <v>91</v>
      </c>
      <c r="E78" s="31" t="s">
        <v>117</v>
      </c>
      <c r="F78" s="31" t="s">
        <v>118</v>
      </c>
      <c r="G78" s="40" t="s">
        <v>232</v>
      </c>
      <c r="H78" s="40"/>
      <c r="I78" s="40" t="s">
        <v>232</v>
      </c>
      <c r="J78" s="145" t="s">
        <v>1355</v>
      </c>
      <c r="K78" s="145"/>
      <c r="L78" s="40"/>
    </row>
    <row r="79" spans="1:12" x14ac:dyDescent="0.25">
      <c r="A79" s="4"/>
      <c r="B79" s="27">
        <v>1100</v>
      </c>
      <c r="C79" s="27" t="str">
        <f t="shared" si="0"/>
        <v>0x044C</v>
      </c>
      <c r="D79" s="31" t="s">
        <v>92</v>
      </c>
      <c r="E79" s="31" t="s">
        <v>43</v>
      </c>
      <c r="F79" s="31" t="s">
        <v>103</v>
      </c>
      <c r="G79" s="40" t="s">
        <v>232</v>
      </c>
      <c r="H79" s="40"/>
      <c r="I79" s="40" t="s">
        <v>232</v>
      </c>
      <c r="J79" s="145" t="s">
        <v>232</v>
      </c>
      <c r="K79" s="145"/>
      <c r="L79" s="40"/>
    </row>
    <row r="80" spans="1:12" x14ac:dyDescent="0.25">
      <c r="A80" s="4"/>
      <c r="B80" s="27">
        <v>1101</v>
      </c>
      <c r="C80" s="27" t="str">
        <f t="shared" si="0"/>
        <v>0x044D</v>
      </c>
      <c r="D80" s="31" t="s">
        <v>93</v>
      </c>
      <c r="E80" s="31" t="s">
        <v>56</v>
      </c>
      <c r="F80" s="31" t="s">
        <v>60</v>
      </c>
      <c r="G80" s="40" t="s">
        <v>232</v>
      </c>
      <c r="H80" s="40"/>
      <c r="I80" s="40" t="s">
        <v>232</v>
      </c>
      <c r="J80" s="145" t="s">
        <v>232</v>
      </c>
      <c r="K80" s="145"/>
      <c r="L80" s="40"/>
    </row>
    <row r="81" spans="1:12" x14ac:dyDescent="0.25">
      <c r="A81" s="4"/>
      <c r="B81" s="27">
        <v>1102</v>
      </c>
      <c r="C81" s="27" t="str">
        <f t="shared" si="0"/>
        <v>0x044E</v>
      </c>
      <c r="D81" s="31" t="s">
        <v>94</v>
      </c>
      <c r="E81" s="31" t="s">
        <v>117</v>
      </c>
      <c r="F81" s="31" t="s">
        <v>61</v>
      </c>
      <c r="G81" s="40" t="s">
        <v>232</v>
      </c>
      <c r="H81" s="40" t="s">
        <v>232</v>
      </c>
      <c r="I81" s="40" t="s">
        <v>232</v>
      </c>
      <c r="J81" s="145" t="s">
        <v>1352</v>
      </c>
      <c r="K81" s="145" t="s">
        <v>1354</v>
      </c>
      <c r="L81" s="40" t="s">
        <v>232</v>
      </c>
    </row>
    <row r="82" spans="1:12" x14ac:dyDescent="0.25">
      <c r="A82" s="4"/>
      <c r="B82" s="27">
        <v>1103</v>
      </c>
      <c r="C82" s="27" t="str">
        <f t="shared" si="0"/>
        <v>0x044F</v>
      </c>
      <c r="D82" s="31" t="s">
        <v>95</v>
      </c>
      <c r="E82" s="31" t="s">
        <v>117</v>
      </c>
      <c r="F82" s="31" t="s">
        <v>118</v>
      </c>
      <c r="G82" s="40" t="s">
        <v>232</v>
      </c>
      <c r="H82" s="40"/>
      <c r="I82" s="40" t="s">
        <v>232</v>
      </c>
      <c r="J82" s="145" t="s">
        <v>232</v>
      </c>
      <c r="K82" s="145"/>
      <c r="L82" s="40"/>
    </row>
    <row r="83" spans="1:12" x14ac:dyDescent="0.25">
      <c r="A83" s="4"/>
      <c r="B83" s="27">
        <v>1104</v>
      </c>
      <c r="C83" s="27" t="str">
        <f t="shared" si="0"/>
        <v>0x0450</v>
      </c>
      <c r="D83" s="31" t="s">
        <v>96</v>
      </c>
      <c r="E83" s="31" t="s">
        <v>43</v>
      </c>
      <c r="F83" s="31" t="s">
        <v>103</v>
      </c>
      <c r="G83" s="40" t="s">
        <v>232</v>
      </c>
      <c r="H83" s="40"/>
      <c r="I83" s="40" t="s">
        <v>232</v>
      </c>
      <c r="J83" s="145" t="s">
        <v>232</v>
      </c>
      <c r="K83" s="145"/>
      <c r="L83" s="40"/>
    </row>
    <row r="84" spans="1:12" x14ac:dyDescent="0.25">
      <c r="A84" s="4"/>
      <c r="B84" s="27">
        <v>1105</v>
      </c>
      <c r="C84" s="27" t="str">
        <f t="shared" si="0"/>
        <v>0x0451</v>
      </c>
      <c r="D84" s="31" t="s">
        <v>97</v>
      </c>
      <c r="E84" s="31" t="s">
        <v>56</v>
      </c>
      <c r="F84" s="31" t="s">
        <v>60</v>
      </c>
      <c r="G84" s="40" t="s">
        <v>232</v>
      </c>
      <c r="H84" s="40" t="s">
        <v>232</v>
      </c>
      <c r="I84" s="40" t="s">
        <v>232</v>
      </c>
      <c r="J84" s="145" t="s">
        <v>232</v>
      </c>
      <c r="K84" s="145" t="s">
        <v>232</v>
      </c>
      <c r="L84" s="40" t="s">
        <v>232</v>
      </c>
    </row>
    <row r="85" spans="1:12" x14ac:dyDescent="0.25">
      <c r="A85" s="4"/>
      <c r="B85" s="27">
        <v>1106</v>
      </c>
      <c r="C85" s="27" t="str">
        <f t="shared" si="0"/>
        <v>0x0452</v>
      </c>
      <c r="D85" s="31" t="s">
        <v>98</v>
      </c>
      <c r="E85" s="31" t="s">
        <v>56</v>
      </c>
      <c r="F85" s="31" t="s">
        <v>60</v>
      </c>
      <c r="G85" s="40" t="s">
        <v>232</v>
      </c>
      <c r="H85" s="40" t="s">
        <v>232</v>
      </c>
      <c r="I85" s="40" t="s">
        <v>232</v>
      </c>
      <c r="J85" s="145" t="s">
        <v>1354</v>
      </c>
      <c r="K85" s="145" t="s">
        <v>232</v>
      </c>
      <c r="L85" s="40" t="s">
        <v>232</v>
      </c>
    </row>
    <row r="86" spans="1:12" x14ac:dyDescent="0.25">
      <c r="A86" s="4"/>
      <c r="B86" s="27">
        <v>1107</v>
      </c>
      <c r="C86" s="27" t="str">
        <f t="shared" si="0"/>
        <v>0x0453</v>
      </c>
      <c r="D86" s="31" t="s">
        <v>99</v>
      </c>
      <c r="E86" s="31" t="s">
        <v>56</v>
      </c>
      <c r="F86" s="31" t="s">
        <v>60</v>
      </c>
      <c r="G86" s="40" t="s">
        <v>232</v>
      </c>
      <c r="H86" s="40" t="s">
        <v>232</v>
      </c>
      <c r="I86" s="40" t="s">
        <v>232</v>
      </c>
      <c r="J86" s="145" t="s">
        <v>1354</v>
      </c>
      <c r="K86" s="145" t="s">
        <v>232</v>
      </c>
      <c r="L86" s="40" t="s">
        <v>232</v>
      </c>
    </row>
    <row r="87" spans="1:12" x14ac:dyDescent="0.25">
      <c r="A87" s="35"/>
      <c r="B87" s="27">
        <v>1108</v>
      </c>
      <c r="C87" s="27" t="str">
        <f t="shared" si="0"/>
        <v>0x0454</v>
      </c>
      <c r="D87" s="31" t="s">
        <v>100</v>
      </c>
      <c r="E87" s="31" t="s">
        <v>117</v>
      </c>
      <c r="F87" s="31" t="s">
        <v>104</v>
      </c>
      <c r="G87" s="40" t="s">
        <v>232</v>
      </c>
      <c r="H87" s="40" t="s">
        <v>232</v>
      </c>
      <c r="I87" s="40" t="s">
        <v>232</v>
      </c>
      <c r="J87" s="145" t="s">
        <v>232</v>
      </c>
      <c r="K87" s="145" t="s">
        <v>232</v>
      </c>
      <c r="L87" s="40" t="s">
        <v>232</v>
      </c>
    </row>
    <row r="88" spans="1:12" x14ac:dyDescent="0.25">
      <c r="A88" s="35"/>
      <c r="B88" s="27">
        <v>1109</v>
      </c>
      <c r="C88" s="27" t="str">
        <f t="shared" si="0"/>
        <v>0x0455</v>
      </c>
      <c r="D88" s="31" t="s">
        <v>101</v>
      </c>
      <c r="E88" s="31" t="s">
        <v>117</v>
      </c>
      <c r="F88" s="31" t="s">
        <v>105</v>
      </c>
      <c r="G88" s="40" t="s">
        <v>232</v>
      </c>
      <c r="H88" s="40" t="s">
        <v>232</v>
      </c>
      <c r="I88" s="40" t="s">
        <v>232</v>
      </c>
      <c r="J88" s="145" t="s">
        <v>232</v>
      </c>
      <c r="K88" s="145" t="s">
        <v>232</v>
      </c>
      <c r="L88" s="40" t="s">
        <v>232</v>
      </c>
    </row>
    <row r="89" spans="1:12" x14ac:dyDescent="0.25">
      <c r="A89" s="4"/>
      <c r="B89" s="27">
        <v>1110</v>
      </c>
      <c r="C89" s="27" t="str">
        <f t="shared" si="0"/>
        <v>0x0456</v>
      </c>
      <c r="D89" s="31" t="s">
        <v>106</v>
      </c>
      <c r="E89" s="31" t="s">
        <v>43</v>
      </c>
      <c r="F89" s="31" t="s">
        <v>31</v>
      </c>
      <c r="G89" s="40" t="s">
        <v>232</v>
      </c>
      <c r="H89" s="40" t="s">
        <v>232</v>
      </c>
      <c r="I89" s="40" t="s">
        <v>232</v>
      </c>
      <c r="J89" s="145" t="s">
        <v>1352</v>
      </c>
      <c r="K89" s="145" t="s">
        <v>232</v>
      </c>
      <c r="L89" s="40" t="s">
        <v>232</v>
      </c>
    </row>
    <row r="90" spans="1:12" x14ac:dyDescent="0.25">
      <c r="A90" s="4"/>
      <c r="B90" s="27">
        <v>1111</v>
      </c>
      <c r="C90" s="27" t="str">
        <f t="shared" si="0"/>
        <v>0x0457</v>
      </c>
      <c r="D90" s="31" t="s">
        <v>107</v>
      </c>
      <c r="E90" s="31" t="s">
        <v>81</v>
      </c>
      <c r="F90" s="31" t="s">
        <v>115</v>
      </c>
      <c r="G90" s="40" t="s">
        <v>232</v>
      </c>
      <c r="H90" s="40" t="s">
        <v>232</v>
      </c>
      <c r="I90" s="40" t="s">
        <v>232</v>
      </c>
      <c r="J90" s="145" t="s">
        <v>232</v>
      </c>
      <c r="K90" s="145" t="s">
        <v>232</v>
      </c>
      <c r="L90" s="40" t="s">
        <v>232</v>
      </c>
    </row>
    <row r="91" spans="1:12" x14ac:dyDescent="0.25">
      <c r="A91" s="4"/>
      <c r="B91" s="27">
        <v>1112</v>
      </c>
      <c r="C91" s="27" t="str">
        <f t="shared" si="0"/>
        <v>0x0458</v>
      </c>
      <c r="D91" s="31" t="s">
        <v>108</v>
      </c>
      <c r="E91" s="31" t="s">
        <v>56</v>
      </c>
      <c r="F91" s="31" t="s">
        <v>60</v>
      </c>
      <c r="G91" s="40" t="s">
        <v>232</v>
      </c>
      <c r="H91" s="40"/>
      <c r="I91" s="40" t="s">
        <v>232</v>
      </c>
      <c r="J91" s="145" t="s">
        <v>232</v>
      </c>
      <c r="K91" s="145"/>
      <c r="L91" s="40"/>
    </row>
    <row r="92" spans="1:12" x14ac:dyDescent="0.25">
      <c r="A92" s="4"/>
      <c r="B92" s="27">
        <v>1113</v>
      </c>
      <c r="C92" s="27" t="str">
        <f t="shared" si="0"/>
        <v>0x0459</v>
      </c>
      <c r="D92" s="31" t="s">
        <v>540</v>
      </c>
      <c r="E92" s="31" t="s">
        <v>519</v>
      </c>
      <c r="F92" s="31" t="s">
        <v>61</v>
      </c>
      <c r="G92" s="40"/>
      <c r="H92" s="40"/>
      <c r="I92" s="40"/>
      <c r="J92" s="145"/>
      <c r="K92" s="145"/>
      <c r="L92" s="40"/>
    </row>
    <row r="93" spans="1:12" x14ac:dyDescent="0.25">
      <c r="A93" s="4"/>
      <c r="B93" s="27">
        <v>1114</v>
      </c>
      <c r="C93" s="27" t="str">
        <f t="shared" si="0"/>
        <v>0x045A</v>
      </c>
      <c r="D93" s="31" t="s">
        <v>541</v>
      </c>
      <c r="E93" s="31" t="s">
        <v>543</v>
      </c>
      <c r="F93" s="31" t="s">
        <v>542</v>
      </c>
      <c r="G93" s="40"/>
      <c r="H93" s="40"/>
      <c r="I93" s="40"/>
      <c r="J93" s="145"/>
      <c r="K93" s="145"/>
      <c r="L93" s="40"/>
    </row>
    <row r="94" spans="1:12" x14ac:dyDescent="0.25">
      <c r="A94" s="35"/>
      <c r="B94" s="27">
        <v>1115</v>
      </c>
      <c r="C94" s="27" t="str">
        <f t="shared" si="0"/>
        <v>0x045B</v>
      </c>
      <c r="D94" s="31" t="s">
        <v>109</v>
      </c>
      <c r="E94" s="31" t="s">
        <v>56</v>
      </c>
      <c r="F94" s="31" t="s">
        <v>60</v>
      </c>
      <c r="G94" s="40" t="s">
        <v>232</v>
      </c>
      <c r="H94" s="40"/>
      <c r="I94" s="40" t="s">
        <v>232</v>
      </c>
      <c r="J94" s="145" t="s">
        <v>232</v>
      </c>
      <c r="K94" s="145"/>
      <c r="L94" s="40"/>
    </row>
    <row r="95" spans="1:12" x14ac:dyDescent="0.25">
      <c r="A95" s="4"/>
      <c r="B95" s="27">
        <v>1116</v>
      </c>
      <c r="C95" s="27" t="str">
        <f t="shared" si="0"/>
        <v>0x045C</v>
      </c>
      <c r="D95" s="31" t="s">
        <v>544</v>
      </c>
      <c r="E95" s="31" t="s">
        <v>519</v>
      </c>
      <c r="F95" s="31" t="s">
        <v>61</v>
      </c>
      <c r="G95" s="40"/>
      <c r="H95" s="40"/>
      <c r="I95" s="40"/>
      <c r="J95" s="145"/>
      <c r="K95" s="145"/>
      <c r="L95" s="40"/>
    </row>
    <row r="96" spans="1:12" x14ac:dyDescent="0.25">
      <c r="A96" s="4"/>
      <c r="B96" s="27">
        <v>1117</v>
      </c>
      <c r="C96" s="27" t="str">
        <f t="shared" si="0"/>
        <v>0x045D</v>
      </c>
      <c r="D96" s="31" t="s">
        <v>545</v>
      </c>
      <c r="E96" s="31" t="s">
        <v>543</v>
      </c>
      <c r="F96" s="31" t="s">
        <v>542</v>
      </c>
      <c r="G96" s="40"/>
      <c r="H96" s="40"/>
      <c r="I96" s="40"/>
      <c r="J96" s="145"/>
      <c r="K96" s="145"/>
      <c r="L96" s="40"/>
    </row>
    <row r="97" spans="1:12" x14ac:dyDescent="0.25">
      <c r="A97" s="35"/>
      <c r="B97" s="27">
        <v>1118</v>
      </c>
      <c r="C97" s="27" t="str">
        <f t="shared" si="0"/>
        <v>0x045E</v>
      </c>
      <c r="D97" s="31" t="s">
        <v>110</v>
      </c>
      <c r="E97" s="31" t="s">
        <v>56</v>
      </c>
      <c r="F97" s="31" t="s">
        <v>60</v>
      </c>
      <c r="G97" s="40" t="s">
        <v>232</v>
      </c>
      <c r="H97" s="40"/>
      <c r="I97" s="40" t="s">
        <v>232</v>
      </c>
      <c r="J97" s="145" t="s">
        <v>232</v>
      </c>
      <c r="K97" s="145"/>
      <c r="L97" s="40"/>
    </row>
    <row r="98" spans="1:12" x14ac:dyDescent="0.25">
      <c r="A98" s="4"/>
      <c r="B98" s="27">
        <v>1119</v>
      </c>
      <c r="C98" s="27" t="str">
        <f t="shared" si="0"/>
        <v>0x045F</v>
      </c>
      <c r="D98" s="31" t="s">
        <v>546</v>
      </c>
      <c r="E98" s="31" t="s">
        <v>519</v>
      </c>
      <c r="F98" s="31" t="s">
        <v>61</v>
      </c>
      <c r="G98" s="40"/>
      <c r="H98" s="40"/>
      <c r="I98" s="40"/>
      <c r="J98" s="145"/>
      <c r="K98" s="145"/>
      <c r="L98" s="40"/>
    </row>
    <row r="99" spans="1:12" x14ac:dyDescent="0.25">
      <c r="A99" s="4"/>
      <c r="B99" s="27">
        <v>1120</v>
      </c>
      <c r="C99" s="27" t="str">
        <f t="shared" si="0"/>
        <v>0x0460</v>
      </c>
      <c r="D99" s="31" t="s">
        <v>547</v>
      </c>
      <c r="E99" s="31" t="s">
        <v>543</v>
      </c>
      <c r="F99" s="31" t="s">
        <v>542</v>
      </c>
      <c r="G99" s="40"/>
      <c r="H99" s="40"/>
      <c r="I99" s="40"/>
      <c r="J99" s="145"/>
      <c r="K99" s="145"/>
      <c r="L99" s="40"/>
    </row>
    <row r="100" spans="1:12" x14ac:dyDescent="0.25">
      <c r="A100" s="4"/>
      <c r="B100" s="27">
        <v>1121</v>
      </c>
      <c r="C100" s="27" t="str">
        <f t="shared" si="0"/>
        <v>0x0461</v>
      </c>
      <c r="D100" s="31" t="s">
        <v>111</v>
      </c>
      <c r="E100" s="31" t="s">
        <v>56</v>
      </c>
      <c r="F100" s="31" t="s">
        <v>60</v>
      </c>
      <c r="G100" s="40" t="s">
        <v>232</v>
      </c>
      <c r="H100" s="40" t="s">
        <v>232</v>
      </c>
      <c r="I100" s="40" t="s">
        <v>232</v>
      </c>
      <c r="J100" s="145" t="s">
        <v>1352</v>
      </c>
      <c r="K100" s="145" t="s">
        <v>1355</v>
      </c>
      <c r="L100" s="40" t="s">
        <v>232</v>
      </c>
    </row>
    <row r="101" spans="1:12" x14ac:dyDescent="0.25">
      <c r="A101" s="4"/>
      <c r="B101" s="27">
        <v>1122</v>
      </c>
      <c r="C101" s="27" t="str">
        <f t="shared" si="0"/>
        <v>0x0462</v>
      </c>
      <c r="D101" s="31" t="s">
        <v>112</v>
      </c>
      <c r="E101" s="31" t="s">
        <v>56</v>
      </c>
      <c r="F101" s="31" t="s">
        <v>60</v>
      </c>
      <c r="G101" s="40" t="s">
        <v>232</v>
      </c>
      <c r="H101" s="40" t="s">
        <v>232</v>
      </c>
      <c r="I101" s="40" t="s">
        <v>232</v>
      </c>
      <c r="J101" s="145" t="s">
        <v>232</v>
      </c>
      <c r="K101" s="145" t="s">
        <v>1355</v>
      </c>
      <c r="L101" s="40" t="s">
        <v>232</v>
      </c>
    </row>
    <row r="102" spans="1:12" x14ac:dyDescent="0.25">
      <c r="A102" s="4"/>
      <c r="B102" s="27">
        <v>1123</v>
      </c>
      <c r="C102" s="27" t="str">
        <f t="shared" ref="C102:C176" si="1">"0x"&amp;DEC2HEX(B102,4)</f>
        <v>0x0463</v>
      </c>
      <c r="D102" s="31" t="s">
        <v>113</v>
      </c>
      <c r="E102" s="31" t="s">
        <v>56</v>
      </c>
      <c r="F102" s="31" t="s">
        <v>60</v>
      </c>
      <c r="G102" s="40" t="s">
        <v>232</v>
      </c>
      <c r="H102" s="40" t="s">
        <v>232</v>
      </c>
      <c r="I102" s="40" t="s">
        <v>232</v>
      </c>
      <c r="J102" s="145" t="s">
        <v>232</v>
      </c>
      <c r="K102" s="145" t="s">
        <v>1355</v>
      </c>
      <c r="L102" s="40" t="s">
        <v>232</v>
      </c>
    </row>
    <row r="103" spans="1:12" x14ac:dyDescent="0.25">
      <c r="A103" s="4"/>
      <c r="B103" s="27">
        <v>1124</v>
      </c>
      <c r="C103" s="27" t="str">
        <f t="shared" si="1"/>
        <v>0x0464</v>
      </c>
      <c r="D103" s="31" t="s">
        <v>114</v>
      </c>
      <c r="E103" s="31" t="s">
        <v>43</v>
      </c>
      <c r="F103" s="31" t="s">
        <v>62</v>
      </c>
      <c r="G103" s="40" t="s">
        <v>232</v>
      </c>
      <c r="H103" s="40" t="s">
        <v>232</v>
      </c>
      <c r="I103" s="40" t="s">
        <v>232</v>
      </c>
      <c r="J103" s="145" t="s">
        <v>232</v>
      </c>
      <c r="K103" s="145" t="s">
        <v>232</v>
      </c>
      <c r="L103" s="40" t="s">
        <v>232</v>
      </c>
    </row>
    <row r="104" spans="1:12" x14ac:dyDescent="0.25">
      <c r="A104" s="4"/>
      <c r="B104" s="27" t="s">
        <v>548</v>
      </c>
      <c r="C104" s="27" t="s">
        <v>549</v>
      </c>
      <c r="D104" s="31" t="s">
        <v>504</v>
      </c>
      <c r="E104" s="31"/>
      <c r="F104" s="31"/>
      <c r="G104" s="40"/>
      <c r="H104" s="40"/>
      <c r="I104" s="40"/>
      <c r="J104" s="145"/>
      <c r="K104" s="145"/>
      <c r="L104" s="40"/>
    </row>
    <row r="105" spans="1:12" ht="140.25" customHeight="1" x14ac:dyDescent="0.25">
      <c r="A105" s="4"/>
      <c r="B105" s="27">
        <v>1127</v>
      </c>
      <c r="C105" s="27" t="str">
        <f t="shared" si="1"/>
        <v>0x0467</v>
      </c>
      <c r="D105" s="31" t="s">
        <v>119</v>
      </c>
      <c r="E105" s="31" t="s">
        <v>120</v>
      </c>
      <c r="F105" s="6"/>
      <c r="G105" s="40" t="s">
        <v>232</v>
      </c>
      <c r="H105" s="40" t="s">
        <v>232</v>
      </c>
      <c r="I105" s="40" t="s">
        <v>232</v>
      </c>
      <c r="J105" s="145" t="s">
        <v>232</v>
      </c>
      <c r="K105" s="145" t="s">
        <v>1352</v>
      </c>
      <c r="L105" s="40" t="s">
        <v>232</v>
      </c>
    </row>
    <row r="106" spans="1:12" ht="30" x14ac:dyDescent="0.25">
      <c r="A106" s="4"/>
      <c r="B106" s="27">
        <v>1128</v>
      </c>
      <c r="C106" s="27" t="str">
        <f t="shared" si="1"/>
        <v>0x0468</v>
      </c>
      <c r="D106" s="31" t="s">
        <v>550</v>
      </c>
      <c r="E106" s="31"/>
      <c r="F106" s="31" t="s">
        <v>553</v>
      </c>
      <c r="G106" s="40"/>
      <c r="H106" s="40"/>
      <c r="I106" s="40"/>
      <c r="J106" s="145"/>
      <c r="K106" s="145"/>
      <c r="L106" s="40"/>
    </row>
    <row r="107" spans="1:12" x14ac:dyDescent="0.25">
      <c r="A107" s="4"/>
      <c r="B107" s="27">
        <v>1129</v>
      </c>
      <c r="C107" s="27" t="str">
        <f t="shared" si="1"/>
        <v>0x0469</v>
      </c>
      <c r="D107" s="31" t="s">
        <v>551</v>
      </c>
      <c r="E107" s="31"/>
      <c r="F107" s="31" t="s">
        <v>552</v>
      </c>
      <c r="G107" s="40"/>
      <c r="H107" s="40"/>
      <c r="I107" s="40"/>
      <c r="J107" s="145"/>
      <c r="K107" s="145"/>
      <c r="L107" s="40"/>
    </row>
    <row r="108" spans="1:12" x14ac:dyDescent="0.25">
      <c r="A108" s="4"/>
      <c r="B108" s="27">
        <v>1130</v>
      </c>
      <c r="C108" s="27" t="str">
        <f t="shared" si="1"/>
        <v>0x046A</v>
      </c>
      <c r="D108" s="31" t="s">
        <v>554</v>
      </c>
      <c r="E108" s="31"/>
      <c r="F108" s="31" t="s">
        <v>555</v>
      </c>
      <c r="G108" s="40"/>
      <c r="H108" s="40"/>
      <c r="I108" s="40"/>
      <c r="J108" s="145"/>
      <c r="K108" s="145"/>
      <c r="L108" s="40"/>
    </row>
    <row r="109" spans="1:12" x14ac:dyDescent="0.25">
      <c r="A109" s="4"/>
      <c r="B109" s="27">
        <v>1131</v>
      </c>
      <c r="C109" s="27" t="str">
        <f t="shared" si="1"/>
        <v>0x046B</v>
      </c>
      <c r="D109" s="31" t="s">
        <v>556</v>
      </c>
      <c r="E109" s="31" t="s">
        <v>557</v>
      </c>
      <c r="F109" s="31"/>
      <c r="G109" s="40"/>
      <c r="H109" s="40"/>
      <c r="I109" s="40"/>
      <c r="J109" s="145"/>
      <c r="K109" s="145"/>
      <c r="L109" s="40"/>
    </row>
    <row r="110" spans="1:12" x14ac:dyDescent="0.25">
      <c r="A110" s="4"/>
      <c r="B110" s="27">
        <v>1132</v>
      </c>
      <c r="C110" s="27" t="str">
        <f t="shared" si="1"/>
        <v>0x046C</v>
      </c>
      <c r="D110" s="31" t="s">
        <v>558</v>
      </c>
      <c r="E110" s="31" t="s">
        <v>557</v>
      </c>
      <c r="F110" s="31"/>
      <c r="G110" s="40"/>
      <c r="H110" s="40"/>
      <c r="I110" s="40"/>
      <c r="J110" s="145"/>
      <c r="K110" s="145"/>
      <c r="L110" s="40"/>
    </row>
    <row r="111" spans="1:12" x14ac:dyDescent="0.25">
      <c r="A111" s="4"/>
      <c r="B111" s="27">
        <v>1133</v>
      </c>
      <c r="C111" s="27" t="str">
        <f t="shared" si="1"/>
        <v>0x046D</v>
      </c>
      <c r="D111" s="31" t="s">
        <v>559</v>
      </c>
      <c r="E111" s="31" t="s">
        <v>557</v>
      </c>
      <c r="F111" s="31"/>
      <c r="G111" s="40"/>
      <c r="H111" s="40"/>
      <c r="I111" s="40"/>
      <c r="J111" s="145"/>
      <c r="K111" s="145"/>
      <c r="L111" s="40"/>
    </row>
    <row r="112" spans="1:12" x14ac:dyDescent="0.25">
      <c r="A112" s="4"/>
      <c r="B112" s="27">
        <v>1134</v>
      </c>
      <c r="C112" s="27" t="str">
        <f t="shared" si="1"/>
        <v>0x046E</v>
      </c>
      <c r="D112" s="31" t="s">
        <v>560</v>
      </c>
      <c r="E112" s="31" t="s">
        <v>557</v>
      </c>
      <c r="F112" s="31"/>
      <c r="G112" s="40"/>
      <c r="H112" s="40"/>
      <c r="I112" s="40"/>
      <c r="J112" s="145"/>
      <c r="K112" s="145"/>
      <c r="L112" s="40"/>
    </row>
    <row r="113" spans="1:15" x14ac:dyDescent="0.25">
      <c r="A113" s="4"/>
      <c r="B113" s="27">
        <v>1135</v>
      </c>
      <c r="C113" s="27" t="str">
        <f t="shared" si="1"/>
        <v>0x046F</v>
      </c>
      <c r="D113" s="31" t="s">
        <v>504</v>
      </c>
      <c r="E113" s="31"/>
      <c r="F113" s="31"/>
      <c r="G113" s="40"/>
      <c r="H113" s="40"/>
      <c r="I113" s="40"/>
      <c r="J113" s="145"/>
      <c r="K113" s="145"/>
      <c r="L113" s="40"/>
    </row>
    <row r="114" spans="1:15" x14ac:dyDescent="0.25">
      <c r="A114" s="4"/>
      <c r="B114" s="27">
        <v>1136</v>
      </c>
      <c r="C114" s="27" t="str">
        <f t="shared" si="1"/>
        <v>0x0470</v>
      </c>
      <c r="D114" s="6" t="s">
        <v>235</v>
      </c>
      <c r="E114" s="7"/>
      <c r="F114" s="6" t="s">
        <v>539</v>
      </c>
      <c r="G114" s="40" t="s">
        <v>232</v>
      </c>
      <c r="H114" s="40"/>
      <c r="I114" s="40" t="s">
        <v>232</v>
      </c>
      <c r="J114" s="145" t="s">
        <v>1352</v>
      </c>
      <c r="K114" s="145"/>
      <c r="L114" s="40"/>
      <c r="M114" s="25"/>
      <c r="N114" s="52"/>
      <c r="O114" s="52"/>
    </row>
    <row r="115" spans="1:15" x14ac:dyDescent="0.25">
      <c r="A115" s="4"/>
      <c r="B115" s="27">
        <v>1137</v>
      </c>
      <c r="C115" s="27" t="str">
        <f t="shared" si="1"/>
        <v>0x0471</v>
      </c>
      <c r="D115" s="6" t="s">
        <v>236</v>
      </c>
      <c r="E115" s="56"/>
      <c r="F115" s="6" t="s">
        <v>539</v>
      </c>
      <c r="G115" s="40" t="s">
        <v>232</v>
      </c>
      <c r="H115" s="40"/>
      <c r="I115" s="40" t="s">
        <v>232</v>
      </c>
      <c r="J115" s="145" t="s">
        <v>1352</v>
      </c>
      <c r="K115" s="145"/>
      <c r="L115" s="40"/>
      <c r="M115" s="25"/>
    </row>
    <row r="116" spans="1:15" x14ac:dyDescent="0.25">
      <c r="A116" s="4"/>
      <c r="B116" s="27">
        <v>1138</v>
      </c>
      <c r="C116" s="27" t="str">
        <f t="shared" si="1"/>
        <v>0x0472</v>
      </c>
      <c r="D116" s="6" t="s">
        <v>237</v>
      </c>
      <c r="E116" s="56"/>
      <c r="F116" s="6" t="s">
        <v>539</v>
      </c>
      <c r="G116" s="40" t="s">
        <v>232</v>
      </c>
      <c r="H116" s="40"/>
      <c r="I116" s="40" t="s">
        <v>232</v>
      </c>
      <c r="J116" s="145" t="s">
        <v>1355</v>
      </c>
      <c r="K116" s="145"/>
      <c r="L116" s="40"/>
      <c r="M116" s="25"/>
    </row>
    <row r="117" spans="1:15" x14ac:dyDescent="0.25">
      <c r="A117" s="4"/>
      <c r="B117" s="27" t="s">
        <v>565</v>
      </c>
      <c r="C117" s="27" t="s">
        <v>566</v>
      </c>
      <c r="D117" s="31" t="s">
        <v>504</v>
      </c>
      <c r="E117" s="6"/>
      <c r="F117" s="6"/>
      <c r="G117" s="40"/>
      <c r="H117" s="40"/>
      <c r="I117" s="40"/>
      <c r="J117" s="145"/>
      <c r="K117" s="145"/>
      <c r="L117" s="40"/>
    </row>
    <row r="118" spans="1:15" x14ac:dyDescent="0.25">
      <c r="A118" s="4"/>
      <c r="B118" s="27">
        <v>1155</v>
      </c>
      <c r="C118" s="27" t="str">
        <f t="shared" si="1"/>
        <v>0x0483</v>
      </c>
      <c r="D118" s="6" t="s">
        <v>567</v>
      </c>
      <c r="E118" s="6" t="s">
        <v>569</v>
      </c>
      <c r="F118" s="6"/>
      <c r="G118" s="40"/>
      <c r="H118" s="40"/>
      <c r="I118" s="40"/>
      <c r="J118" s="145"/>
      <c r="K118" s="145"/>
      <c r="L118" s="40"/>
    </row>
    <row r="119" spans="1:15" ht="56.25" customHeight="1" x14ac:dyDescent="0.25">
      <c r="A119" s="4"/>
      <c r="B119" s="27">
        <v>1156</v>
      </c>
      <c r="C119" s="27" t="str">
        <f t="shared" si="1"/>
        <v>0x0484</v>
      </c>
      <c r="D119" s="6" t="s">
        <v>568</v>
      </c>
      <c r="E119" s="31" t="s">
        <v>570</v>
      </c>
      <c r="F119" s="6"/>
      <c r="G119" s="40"/>
      <c r="H119" s="40"/>
      <c r="I119" s="40"/>
      <c r="J119" s="145"/>
      <c r="K119" s="145"/>
      <c r="L119" s="40"/>
    </row>
    <row r="120" spans="1:15" x14ac:dyDescent="0.25">
      <c r="A120" s="4"/>
      <c r="B120" s="27">
        <v>1157</v>
      </c>
      <c r="C120" s="27" t="str">
        <f t="shared" si="1"/>
        <v>0x0485</v>
      </c>
      <c r="D120" s="6" t="s">
        <v>561</v>
      </c>
      <c r="E120" s="6" t="s">
        <v>562</v>
      </c>
      <c r="F120" s="6"/>
      <c r="G120" s="40"/>
      <c r="H120" s="40"/>
      <c r="I120" s="40"/>
      <c r="J120" s="145"/>
      <c r="K120" s="145"/>
      <c r="L120" s="40"/>
    </row>
    <row r="121" spans="1:15" x14ac:dyDescent="0.25">
      <c r="A121" s="4"/>
      <c r="B121" s="27">
        <v>1158</v>
      </c>
      <c r="C121" s="27" t="str">
        <f t="shared" si="1"/>
        <v>0x0486</v>
      </c>
      <c r="D121" s="6" t="s">
        <v>125</v>
      </c>
      <c r="E121" s="6" t="s">
        <v>129</v>
      </c>
      <c r="F121" s="6" t="s">
        <v>132</v>
      </c>
      <c r="G121" s="40" t="s">
        <v>232</v>
      </c>
      <c r="H121" s="40" t="s">
        <v>232</v>
      </c>
      <c r="I121" s="40" t="s">
        <v>232</v>
      </c>
      <c r="J121" s="145" t="s">
        <v>1354</v>
      </c>
      <c r="K121" s="145" t="s">
        <v>1352</v>
      </c>
      <c r="L121" s="40" t="s">
        <v>232</v>
      </c>
    </row>
    <row r="122" spans="1:15" x14ac:dyDescent="0.25">
      <c r="A122" s="4"/>
      <c r="B122" s="27">
        <v>1159</v>
      </c>
      <c r="C122" s="27" t="str">
        <f t="shared" si="1"/>
        <v>0x0487</v>
      </c>
      <c r="D122" s="6" t="s">
        <v>126</v>
      </c>
      <c r="E122" s="6" t="s">
        <v>129</v>
      </c>
      <c r="F122" s="6" t="s">
        <v>133</v>
      </c>
      <c r="G122" s="40" t="s">
        <v>232</v>
      </c>
      <c r="H122" s="40" t="s">
        <v>232</v>
      </c>
      <c r="I122" s="40" t="s">
        <v>232</v>
      </c>
      <c r="J122" s="145" t="s">
        <v>232</v>
      </c>
      <c r="K122" s="145" t="s">
        <v>1354</v>
      </c>
      <c r="L122" s="40" t="s">
        <v>232</v>
      </c>
    </row>
    <row r="123" spans="1:15" x14ac:dyDescent="0.25">
      <c r="A123" s="4"/>
      <c r="B123" s="27">
        <v>1160</v>
      </c>
      <c r="C123" s="27" t="str">
        <f t="shared" si="1"/>
        <v>0x0488</v>
      </c>
      <c r="D123" s="6" t="s">
        <v>127</v>
      </c>
      <c r="E123" s="6" t="s">
        <v>129</v>
      </c>
      <c r="F123" s="6" t="s">
        <v>132</v>
      </c>
      <c r="G123" s="40" t="s">
        <v>232</v>
      </c>
      <c r="H123" s="40" t="s">
        <v>232</v>
      </c>
      <c r="I123" s="40" t="s">
        <v>232</v>
      </c>
      <c r="J123" s="145" t="s">
        <v>1352</v>
      </c>
      <c r="K123" s="145" t="s">
        <v>232</v>
      </c>
      <c r="L123" s="40" t="s">
        <v>232</v>
      </c>
    </row>
    <row r="124" spans="1:15" x14ac:dyDescent="0.25">
      <c r="A124" s="4"/>
      <c r="B124" s="27">
        <v>1161</v>
      </c>
      <c r="C124" s="27" t="str">
        <f t="shared" si="1"/>
        <v>0x0489</v>
      </c>
      <c r="D124" s="6" t="s">
        <v>128</v>
      </c>
      <c r="E124" s="6" t="s">
        <v>121</v>
      </c>
      <c r="F124" s="6" t="s">
        <v>133</v>
      </c>
      <c r="G124" s="40" t="s">
        <v>232</v>
      </c>
      <c r="H124" s="40" t="s">
        <v>232</v>
      </c>
      <c r="I124" s="40" t="s">
        <v>232</v>
      </c>
      <c r="J124" s="145" t="s">
        <v>232</v>
      </c>
      <c r="K124" s="145" t="s">
        <v>1352</v>
      </c>
      <c r="L124" s="40" t="s">
        <v>232</v>
      </c>
    </row>
    <row r="125" spans="1:15" x14ac:dyDescent="0.25">
      <c r="A125" s="4"/>
      <c r="B125" s="27">
        <v>1162</v>
      </c>
      <c r="C125" s="27" t="str">
        <f t="shared" si="1"/>
        <v>0x048A</v>
      </c>
      <c r="D125" s="6" t="s">
        <v>130</v>
      </c>
      <c r="E125" s="6" t="s">
        <v>131</v>
      </c>
      <c r="F125" s="6"/>
      <c r="G125" s="40" t="s">
        <v>232</v>
      </c>
      <c r="H125" s="40" t="s">
        <v>232</v>
      </c>
      <c r="I125" s="40" t="s">
        <v>232</v>
      </c>
      <c r="J125" s="145" t="s">
        <v>232</v>
      </c>
      <c r="K125" s="145" t="s">
        <v>232</v>
      </c>
      <c r="L125" s="40" t="s">
        <v>232</v>
      </c>
    </row>
    <row r="126" spans="1:15" x14ac:dyDescent="0.25">
      <c r="A126" s="4"/>
      <c r="B126" s="27" t="s">
        <v>572</v>
      </c>
      <c r="C126" s="27" t="s">
        <v>571</v>
      </c>
      <c r="D126" s="31" t="s">
        <v>504</v>
      </c>
      <c r="E126" s="6"/>
      <c r="F126" s="6"/>
      <c r="G126" s="40"/>
      <c r="H126" s="40"/>
      <c r="I126" s="40"/>
      <c r="J126" s="145"/>
      <c r="K126" s="145"/>
      <c r="L126" s="40"/>
    </row>
    <row r="127" spans="1:15" x14ac:dyDescent="0.25">
      <c r="A127" s="4"/>
      <c r="B127" s="27">
        <v>1175</v>
      </c>
      <c r="C127" s="27" t="str">
        <f t="shared" si="1"/>
        <v>0x0497</v>
      </c>
      <c r="D127" s="5" t="s">
        <v>134</v>
      </c>
      <c r="E127" s="7" t="s">
        <v>142</v>
      </c>
      <c r="F127" s="7"/>
      <c r="G127" s="40" t="s">
        <v>232</v>
      </c>
      <c r="H127" s="40" t="s">
        <v>232</v>
      </c>
      <c r="I127" s="40" t="s">
        <v>232</v>
      </c>
      <c r="J127" s="145" t="s">
        <v>232</v>
      </c>
      <c r="K127" s="145" t="s">
        <v>232</v>
      </c>
      <c r="L127" s="40" t="s">
        <v>232</v>
      </c>
    </row>
    <row r="128" spans="1:15" x14ac:dyDescent="0.25">
      <c r="A128" s="4"/>
      <c r="B128" s="27">
        <v>1176</v>
      </c>
      <c r="C128" s="27" t="str">
        <f t="shared" si="1"/>
        <v>0x0498</v>
      </c>
      <c r="D128" s="5" t="s">
        <v>135</v>
      </c>
      <c r="E128" s="7" t="s">
        <v>143</v>
      </c>
      <c r="F128" s="7"/>
      <c r="G128" s="40" t="s">
        <v>232</v>
      </c>
      <c r="H128" s="40" t="s">
        <v>232</v>
      </c>
      <c r="I128" s="40" t="s">
        <v>232</v>
      </c>
      <c r="J128" s="145" t="s">
        <v>232</v>
      </c>
      <c r="K128" s="145" t="s">
        <v>1352</v>
      </c>
      <c r="L128" s="40" t="s">
        <v>232</v>
      </c>
    </row>
    <row r="129" spans="1:12" x14ac:dyDescent="0.25">
      <c r="A129" s="4"/>
      <c r="B129" s="27">
        <v>1177</v>
      </c>
      <c r="C129" s="27" t="str">
        <f t="shared" si="1"/>
        <v>0x0499</v>
      </c>
      <c r="D129" s="5" t="s">
        <v>136</v>
      </c>
      <c r="E129" s="7" t="s">
        <v>144</v>
      </c>
      <c r="F129" s="7"/>
      <c r="G129" s="40" t="s">
        <v>232</v>
      </c>
      <c r="H129" s="40" t="s">
        <v>232</v>
      </c>
      <c r="I129" s="40" t="s">
        <v>232</v>
      </c>
      <c r="J129" s="145" t="s">
        <v>232</v>
      </c>
      <c r="K129" s="145" t="s">
        <v>232</v>
      </c>
      <c r="L129" s="40" t="s">
        <v>232</v>
      </c>
    </row>
    <row r="130" spans="1:12" x14ac:dyDescent="0.25">
      <c r="A130" s="4"/>
      <c r="B130" s="27">
        <v>1178</v>
      </c>
      <c r="C130" s="27" t="str">
        <f t="shared" si="1"/>
        <v>0x049A</v>
      </c>
      <c r="D130" s="5" t="s">
        <v>137</v>
      </c>
      <c r="E130" s="7" t="s">
        <v>145</v>
      </c>
      <c r="F130" s="7"/>
      <c r="G130" s="40" t="s">
        <v>232</v>
      </c>
      <c r="H130" s="40" t="s">
        <v>232</v>
      </c>
      <c r="I130" s="40" t="s">
        <v>232</v>
      </c>
      <c r="J130" s="145" t="s">
        <v>1352</v>
      </c>
      <c r="K130" s="145" t="s">
        <v>232</v>
      </c>
      <c r="L130" s="40" t="s">
        <v>232</v>
      </c>
    </row>
    <row r="131" spans="1:12" x14ac:dyDescent="0.25">
      <c r="A131" s="4"/>
      <c r="B131" s="27">
        <v>1179</v>
      </c>
      <c r="C131" s="27" t="str">
        <f t="shared" si="1"/>
        <v>0x049B</v>
      </c>
      <c r="D131" s="5" t="s">
        <v>138</v>
      </c>
      <c r="E131" s="7" t="s">
        <v>146</v>
      </c>
      <c r="F131" s="7"/>
      <c r="G131" s="40" t="s">
        <v>232</v>
      </c>
      <c r="H131" s="40" t="s">
        <v>232</v>
      </c>
      <c r="I131" s="40" t="s">
        <v>232</v>
      </c>
      <c r="J131" s="145" t="s">
        <v>232</v>
      </c>
      <c r="K131" s="145" t="s">
        <v>1352</v>
      </c>
      <c r="L131" s="40" t="s">
        <v>232</v>
      </c>
    </row>
    <row r="132" spans="1:12" x14ac:dyDescent="0.25">
      <c r="A132" s="4"/>
      <c r="B132" s="27">
        <v>1180</v>
      </c>
      <c r="C132" s="27" t="str">
        <f t="shared" si="1"/>
        <v>0x049C</v>
      </c>
      <c r="D132" s="5" t="s">
        <v>139</v>
      </c>
      <c r="E132" s="7" t="s">
        <v>147</v>
      </c>
      <c r="F132" s="7"/>
      <c r="G132" s="40" t="s">
        <v>232</v>
      </c>
      <c r="H132" s="40" t="s">
        <v>232</v>
      </c>
      <c r="I132" s="40" t="s">
        <v>232</v>
      </c>
      <c r="J132" s="145" t="s">
        <v>1355</v>
      </c>
      <c r="K132" s="145" t="s">
        <v>232</v>
      </c>
      <c r="L132" s="40" t="s">
        <v>232</v>
      </c>
    </row>
    <row r="133" spans="1:12" x14ac:dyDescent="0.25">
      <c r="A133" s="4"/>
      <c r="B133" s="27">
        <v>1181</v>
      </c>
      <c r="C133" s="27" t="str">
        <f t="shared" si="1"/>
        <v>0x049D</v>
      </c>
      <c r="D133" s="6" t="s">
        <v>140</v>
      </c>
      <c r="E133" s="6" t="s">
        <v>148</v>
      </c>
      <c r="F133" s="6"/>
      <c r="G133" s="40" t="s">
        <v>232</v>
      </c>
      <c r="H133" s="40" t="s">
        <v>232</v>
      </c>
      <c r="I133" s="40" t="s">
        <v>232</v>
      </c>
      <c r="J133" s="145" t="s">
        <v>232</v>
      </c>
      <c r="K133" s="145" t="s">
        <v>1352</v>
      </c>
      <c r="L133" s="40" t="s">
        <v>232</v>
      </c>
    </row>
    <row r="134" spans="1:12" x14ac:dyDescent="0.25">
      <c r="A134" s="4"/>
      <c r="B134" s="27">
        <v>1182</v>
      </c>
      <c r="C134" s="27" t="str">
        <f t="shared" si="1"/>
        <v>0x049E</v>
      </c>
      <c r="D134" s="6" t="s">
        <v>141</v>
      </c>
      <c r="E134" s="6" t="s">
        <v>149</v>
      </c>
      <c r="F134" s="6"/>
      <c r="G134" s="40" t="s">
        <v>232</v>
      </c>
      <c r="H134" s="40" t="s">
        <v>232</v>
      </c>
      <c r="I134" s="40" t="s">
        <v>232</v>
      </c>
      <c r="J134" s="145" t="s">
        <v>1352</v>
      </c>
      <c r="K134" s="145" t="s">
        <v>1354</v>
      </c>
      <c r="L134" s="40" t="s">
        <v>232</v>
      </c>
    </row>
    <row r="135" spans="1:12" x14ac:dyDescent="0.25">
      <c r="A135" s="4"/>
      <c r="B135" s="27" t="s">
        <v>573</v>
      </c>
      <c r="C135" s="27" t="s">
        <v>574</v>
      </c>
      <c r="D135" s="31" t="s">
        <v>504</v>
      </c>
      <c r="E135" s="6"/>
      <c r="F135" s="6"/>
      <c r="G135" s="40"/>
      <c r="H135" s="40"/>
      <c r="I135" s="40"/>
      <c r="J135" s="145"/>
      <c r="K135" s="145"/>
      <c r="L135" s="40"/>
    </row>
    <row r="136" spans="1:12" x14ac:dyDescent="0.25">
      <c r="A136" s="4"/>
      <c r="B136" s="27">
        <v>1186</v>
      </c>
      <c r="C136" s="27" t="str">
        <f t="shared" si="1"/>
        <v>0x04A2</v>
      </c>
      <c r="D136" s="6" t="s">
        <v>150</v>
      </c>
      <c r="E136" s="7" t="s">
        <v>142</v>
      </c>
      <c r="F136" s="6"/>
      <c r="G136" s="40" t="s">
        <v>232</v>
      </c>
      <c r="H136" s="40" t="s">
        <v>232</v>
      </c>
      <c r="I136" s="40" t="s">
        <v>232</v>
      </c>
      <c r="J136" s="145" t="s">
        <v>232</v>
      </c>
      <c r="K136" s="145" t="s">
        <v>1355</v>
      </c>
      <c r="L136" s="40" t="s">
        <v>232</v>
      </c>
    </row>
    <row r="137" spans="1:12" x14ac:dyDescent="0.25">
      <c r="A137" s="4"/>
      <c r="B137" s="27">
        <v>1187</v>
      </c>
      <c r="C137" s="27" t="str">
        <f t="shared" si="1"/>
        <v>0x04A3</v>
      </c>
      <c r="D137" s="6" t="s">
        <v>151</v>
      </c>
      <c r="E137" s="7" t="s">
        <v>143</v>
      </c>
      <c r="F137" s="6"/>
      <c r="G137" s="40" t="s">
        <v>232</v>
      </c>
      <c r="H137" s="40" t="s">
        <v>232</v>
      </c>
      <c r="I137" s="40" t="s">
        <v>232</v>
      </c>
      <c r="J137" s="145" t="s">
        <v>232</v>
      </c>
      <c r="K137" s="145" t="s">
        <v>232</v>
      </c>
      <c r="L137" s="40" t="s">
        <v>232</v>
      </c>
    </row>
    <row r="138" spans="1:12" x14ac:dyDescent="0.25">
      <c r="A138" s="4"/>
      <c r="B138" s="27">
        <v>1188</v>
      </c>
      <c r="C138" s="27" t="str">
        <f t="shared" si="1"/>
        <v>0x04A4</v>
      </c>
      <c r="D138" s="6" t="s">
        <v>152</v>
      </c>
      <c r="E138" s="7" t="s">
        <v>144</v>
      </c>
      <c r="F138" s="6"/>
      <c r="G138" s="40" t="s">
        <v>232</v>
      </c>
      <c r="H138" s="40" t="s">
        <v>232</v>
      </c>
      <c r="I138" s="40" t="s">
        <v>232</v>
      </c>
      <c r="J138" s="145" t="s">
        <v>1355</v>
      </c>
      <c r="K138" s="145" t="s">
        <v>232</v>
      </c>
      <c r="L138" s="40" t="s">
        <v>232</v>
      </c>
    </row>
    <row r="139" spans="1:12" x14ac:dyDescent="0.25">
      <c r="A139" s="4"/>
      <c r="B139" s="27">
        <v>1189</v>
      </c>
      <c r="C139" s="27" t="str">
        <f t="shared" si="1"/>
        <v>0x04A5</v>
      </c>
      <c r="D139" s="6" t="s">
        <v>157</v>
      </c>
      <c r="E139" s="7" t="s">
        <v>145</v>
      </c>
      <c r="F139" s="6"/>
      <c r="G139" s="40" t="s">
        <v>232</v>
      </c>
      <c r="H139" s="40" t="s">
        <v>232</v>
      </c>
      <c r="I139" s="40" t="s">
        <v>232</v>
      </c>
      <c r="J139" s="145" t="s">
        <v>1352</v>
      </c>
      <c r="K139" s="145" t="s">
        <v>232</v>
      </c>
      <c r="L139" s="40" t="s">
        <v>232</v>
      </c>
    </row>
    <row r="140" spans="1:12" x14ac:dyDescent="0.25">
      <c r="A140" s="4"/>
      <c r="B140" s="27">
        <v>1190</v>
      </c>
      <c r="C140" s="27" t="str">
        <f t="shared" si="1"/>
        <v>0x04A6</v>
      </c>
      <c r="D140" s="6" t="s">
        <v>156</v>
      </c>
      <c r="E140" s="7" t="s">
        <v>160</v>
      </c>
      <c r="F140" s="6"/>
      <c r="G140" s="40" t="s">
        <v>232</v>
      </c>
      <c r="H140" s="40" t="s">
        <v>232</v>
      </c>
      <c r="I140" s="40" t="s">
        <v>232</v>
      </c>
      <c r="J140" s="145" t="s">
        <v>232</v>
      </c>
      <c r="K140" s="145" t="s">
        <v>232</v>
      </c>
      <c r="L140" s="40" t="s">
        <v>232</v>
      </c>
    </row>
    <row r="141" spans="1:12" x14ac:dyDescent="0.25">
      <c r="A141" s="4"/>
      <c r="B141" s="27">
        <v>1191</v>
      </c>
      <c r="C141" s="27" t="str">
        <f t="shared" si="1"/>
        <v>0x04A7</v>
      </c>
      <c r="D141" s="6" t="s">
        <v>155</v>
      </c>
      <c r="E141" s="7" t="s">
        <v>147</v>
      </c>
      <c r="F141" s="6"/>
      <c r="G141" s="40" t="s">
        <v>232</v>
      </c>
      <c r="H141" s="40" t="s">
        <v>232</v>
      </c>
      <c r="I141" s="40" t="s">
        <v>232</v>
      </c>
      <c r="J141" s="145" t="s">
        <v>1352</v>
      </c>
      <c r="K141" s="145" t="s">
        <v>1352</v>
      </c>
      <c r="L141" s="40" t="s">
        <v>232</v>
      </c>
    </row>
    <row r="142" spans="1:12" x14ac:dyDescent="0.25">
      <c r="A142" s="4"/>
      <c r="B142" s="27">
        <v>1192</v>
      </c>
      <c r="C142" s="27" t="str">
        <f t="shared" si="1"/>
        <v>0x04A8</v>
      </c>
      <c r="D142" s="6" t="s">
        <v>154</v>
      </c>
      <c r="E142" s="6" t="s">
        <v>148</v>
      </c>
      <c r="F142" s="6"/>
      <c r="G142" s="40" t="s">
        <v>232</v>
      </c>
      <c r="H142" s="40" t="s">
        <v>232</v>
      </c>
      <c r="I142" s="40" t="s">
        <v>232</v>
      </c>
      <c r="J142" s="145" t="s">
        <v>1352</v>
      </c>
      <c r="K142" s="145" t="s">
        <v>232</v>
      </c>
      <c r="L142" s="40" t="s">
        <v>232</v>
      </c>
    </row>
    <row r="143" spans="1:12" x14ac:dyDescent="0.25">
      <c r="A143" s="4"/>
      <c r="B143" s="27">
        <v>1193</v>
      </c>
      <c r="C143" s="27" t="str">
        <f t="shared" si="1"/>
        <v>0x04A9</v>
      </c>
      <c r="D143" s="6" t="s">
        <v>153</v>
      </c>
      <c r="E143" s="6" t="s">
        <v>149</v>
      </c>
      <c r="F143" s="6"/>
      <c r="G143" s="40" t="s">
        <v>232</v>
      </c>
      <c r="H143" s="40" t="s">
        <v>232</v>
      </c>
      <c r="I143" s="40" t="s">
        <v>232</v>
      </c>
      <c r="J143" s="145" t="s">
        <v>1352</v>
      </c>
      <c r="K143" s="145" t="s">
        <v>232</v>
      </c>
      <c r="L143" s="40" t="s">
        <v>232</v>
      </c>
    </row>
    <row r="144" spans="1:12" x14ac:dyDescent="0.25">
      <c r="A144" s="4"/>
      <c r="B144" s="27" t="s">
        <v>645</v>
      </c>
      <c r="C144" s="27" t="s">
        <v>644</v>
      </c>
      <c r="D144" s="31" t="s">
        <v>504</v>
      </c>
      <c r="E144" s="6"/>
      <c r="F144" s="6"/>
      <c r="G144" s="40"/>
      <c r="H144" s="40"/>
      <c r="I144" s="40"/>
      <c r="J144" s="145"/>
      <c r="K144" s="145"/>
      <c r="L144" s="40"/>
    </row>
    <row r="145" spans="1:12" x14ac:dyDescent="0.25">
      <c r="A145" s="4"/>
      <c r="B145" s="27">
        <v>1197</v>
      </c>
      <c r="C145" s="27" t="str">
        <f t="shared" ref="C145" si="2">"0x"&amp;DEC2HEX(B145,4)</f>
        <v>0x04AD</v>
      </c>
      <c r="D145" s="6" t="s">
        <v>641</v>
      </c>
      <c r="E145" s="6" t="s">
        <v>640</v>
      </c>
      <c r="F145" s="6"/>
      <c r="G145" s="40"/>
      <c r="H145" s="40"/>
      <c r="I145" s="40"/>
      <c r="J145" s="145"/>
      <c r="K145" s="145"/>
      <c r="L145" s="40"/>
    </row>
    <row r="146" spans="1:12" x14ac:dyDescent="0.25">
      <c r="A146" s="4"/>
      <c r="B146" s="27">
        <v>1198</v>
      </c>
      <c r="C146" s="27" t="str">
        <f t="shared" ref="C146" si="3">"0x"&amp;DEC2HEX(B146,4)</f>
        <v>0x04AE</v>
      </c>
      <c r="D146" s="6" t="s">
        <v>642</v>
      </c>
      <c r="E146" s="6" t="s">
        <v>643</v>
      </c>
      <c r="F146" s="6"/>
      <c r="G146" s="40"/>
      <c r="H146" s="40"/>
      <c r="I146" s="40"/>
      <c r="J146" s="145"/>
      <c r="K146" s="145"/>
      <c r="L146" s="40"/>
    </row>
    <row r="147" spans="1:12" x14ac:dyDescent="0.25">
      <c r="A147" s="4"/>
      <c r="B147" s="27">
        <v>1199</v>
      </c>
      <c r="C147" s="27" t="str">
        <f t="shared" si="1"/>
        <v>0x04AF</v>
      </c>
      <c r="D147" s="31" t="s">
        <v>478</v>
      </c>
      <c r="E147" s="6"/>
      <c r="F147" s="6"/>
      <c r="G147" s="40"/>
      <c r="H147" s="40"/>
      <c r="I147" s="40"/>
      <c r="J147" s="145"/>
      <c r="K147" s="145"/>
      <c r="L147" s="40"/>
    </row>
    <row r="148" spans="1:12" x14ac:dyDescent="0.25">
      <c r="A148" s="35"/>
      <c r="B148" s="27">
        <v>1200</v>
      </c>
      <c r="C148" s="27" t="str">
        <f t="shared" si="1"/>
        <v>0x04B0</v>
      </c>
      <c r="D148" s="6" t="s">
        <v>158</v>
      </c>
      <c r="E148" s="31" t="s">
        <v>159</v>
      </c>
      <c r="F148" s="6"/>
      <c r="G148" s="40" t="s">
        <v>232</v>
      </c>
      <c r="H148" s="40" t="s">
        <v>232</v>
      </c>
      <c r="I148" s="40" t="s">
        <v>232</v>
      </c>
      <c r="J148" s="145" t="s">
        <v>1355</v>
      </c>
      <c r="K148" s="145" t="s">
        <v>232</v>
      </c>
      <c r="L148" s="40" t="s">
        <v>232</v>
      </c>
    </row>
    <row r="149" spans="1:12" x14ac:dyDescent="0.25">
      <c r="A149" s="35"/>
      <c r="B149" s="27">
        <v>1201</v>
      </c>
      <c r="C149" s="27" t="str">
        <f t="shared" si="1"/>
        <v>0x04B1</v>
      </c>
      <c r="D149" s="6" t="s">
        <v>563</v>
      </c>
      <c r="E149" s="31"/>
      <c r="F149" s="6" t="s">
        <v>564</v>
      </c>
      <c r="G149" s="40" t="s">
        <v>232</v>
      </c>
      <c r="H149" s="40"/>
      <c r="I149" s="40" t="s">
        <v>232</v>
      </c>
      <c r="J149" s="145" t="s">
        <v>232</v>
      </c>
      <c r="K149" s="145"/>
      <c r="L149" s="40"/>
    </row>
    <row r="150" spans="1:12" x14ac:dyDescent="0.25">
      <c r="A150" s="35"/>
      <c r="B150" s="24"/>
      <c r="C150" s="24"/>
      <c r="D150" s="6"/>
      <c r="E150" s="31"/>
      <c r="F150" s="6"/>
      <c r="G150" s="40"/>
      <c r="H150" s="40"/>
      <c r="I150" s="40"/>
      <c r="J150" s="145"/>
      <c r="K150" s="145"/>
      <c r="L150" s="40"/>
    </row>
    <row r="151" spans="1:12" x14ac:dyDescent="0.25">
      <c r="A151" s="4"/>
      <c r="B151" s="206" t="s">
        <v>659</v>
      </c>
      <c r="C151" s="207"/>
      <c r="D151" s="207"/>
      <c r="E151" s="207"/>
      <c r="F151" s="207"/>
      <c r="G151" s="207"/>
      <c r="H151" s="207"/>
      <c r="I151" s="207"/>
      <c r="J151" s="207"/>
      <c r="K151" s="207"/>
      <c r="L151" s="208"/>
    </row>
    <row r="152" spans="1:12" x14ac:dyDescent="0.25">
      <c r="A152" s="35"/>
      <c r="B152" s="27">
        <v>1280</v>
      </c>
      <c r="C152" s="27" t="str">
        <f t="shared" si="1"/>
        <v>0x0500</v>
      </c>
      <c r="D152" s="57" t="s">
        <v>226</v>
      </c>
      <c r="E152" s="222" t="s">
        <v>449</v>
      </c>
      <c r="F152" s="6"/>
      <c r="G152" s="40" t="s">
        <v>232</v>
      </c>
      <c r="H152" s="40" t="s">
        <v>232</v>
      </c>
      <c r="I152" s="40" t="s">
        <v>232</v>
      </c>
      <c r="J152" s="145" t="s">
        <v>1355</v>
      </c>
      <c r="K152" s="145" t="s">
        <v>232</v>
      </c>
      <c r="L152" s="40" t="s">
        <v>232</v>
      </c>
    </row>
    <row r="153" spans="1:12" x14ac:dyDescent="0.25">
      <c r="A153" s="35"/>
      <c r="B153" s="27">
        <v>1281</v>
      </c>
      <c r="C153" s="27" t="str">
        <f t="shared" si="1"/>
        <v>0x0501</v>
      </c>
      <c r="D153" s="57" t="s">
        <v>186</v>
      </c>
      <c r="E153" s="222"/>
      <c r="F153" s="6"/>
      <c r="G153" s="40" t="s">
        <v>232</v>
      </c>
      <c r="H153" s="40" t="s">
        <v>232</v>
      </c>
      <c r="I153" s="40" t="s">
        <v>232</v>
      </c>
      <c r="J153" s="145" t="s">
        <v>232</v>
      </c>
      <c r="K153" s="145" t="s">
        <v>232</v>
      </c>
      <c r="L153" s="40" t="s">
        <v>232</v>
      </c>
    </row>
    <row r="154" spans="1:12" x14ac:dyDescent="0.25">
      <c r="A154" s="35"/>
      <c r="B154" s="27">
        <v>1282</v>
      </c>
      <c r="C154" s="27" t="str">
        <f t="shared" si="1"/>
        <v>0x0502</v>
      </c>
      <c r="D154" s="57" t="s">
        <v>187</v>
      </c>
      <c r="E154" s="222"/>
      <c r="F154" s="6"/>
      <c r="G154" s="40" t="s">
        <v>232</v>
      </c>
      <c r="H154" s="40" t="s">
        <v>232</v>
      </c>
      <c r="I154" s="40" t="s">
        <v>232</v>
      </c>
      <c r="J154" s="145" t="s">
        <v>1354</v>
      </c>
      <c r="K154" s="145" t="s">
        <v>232</v>
      </c>
      <c r="L154" s="40" t="s">
        <v>232</v>
      </c>
    </row>
    <row r="155" spans="1:12" x14ac:dyDescent="0.25">
      <c r="A155" s="4"/>
      <c r="B155" s="27">
        <v>1283</v>
      </c>
      <c r="C155" s="27" t="str">
        <f t="shared" si="1"/>
        <v>0x0503</v>
      </c>
      <c r="D155" s="57" t="s">
        <v>188</v>
      </c>
      <c r="E155" s="222"/>
      <c r="F155" s="6"/>
      <c r="G155" s="40" t="s">
        <v>232</v>
      </c>
      <c r="H155" s="40" t="s">
        <v>232</v>
      </c>
      <c r="I155" s="40" t="s">
        <v>232</v>
      </c>
      <c r="J155" s="145" t="s">
        <v>1352</v>
      </c>
      <c r="K155" s="145" t="s">
        <v>232</v>
      </c>
      <c r="L155" s="40" t="s">
        <v>232</v>
      </c>
    </row>
    <row r="156" spans="1:12" x14ac:dyDescent="0.25">
      <c r="A156" s="35"/>
      <c r="B156" s="27">
        <v>1284</v>
      </c>
      <c r="C156" s="27" t="str">
        <f t="shared" si="1"/>
        <v>0x0504</v>
      </c>
      <c r="D156" s="57" t="s">
        <v>189</v>
      </c>
      <c r="E156" s="222"/>
      <c r="F156" s="6"/>
      <c r="G156" s="40" t="s">
        <v>232</v>
      </c>
      <c r="H156" s="40" t="s">
        <v>232</v>
      </c>
      <c r="I156" s="40" t="s">
        <v>232</v>
      </c>
      <c r="J156" s="145" t="s">
        <v>1352</v>
      </c>
      <c r="K156" s="145" t="s">
        <v>1352</v>
      </c>
      <c r="L156" s="40" t="s">
        <v>232</v>
      </c>
    </row>
    <row r="157" spans="1:12" x14ac:dyDescent="0.25">
      <c r="A157" s="35"/>
      <c r="B157" s="48"/>
      <c r="C157" s="33"/>
      <c r="D157" s="50"/>
      <c r="E157" s="134"/>
      <c r="F157" s="49"/>
      <c r="G157" s="135"/>
      <c r="H157" s="135"/>
      <c r="I157" s="135"/>
      <c r="J157" s="145"/>
      <c r="K157" s="145"/>
      <c r="L157" s="136"/>
    </row>
    <row r="158" spans="1:12" x14ac:dyDescent="0.25">
      <c r="A158" s="4"/>
      <c r="B158" s="206" t="s">
        <v>1333</v>
      </c>
      <c r="C158" s="207"/>
      <c r="D158" s="207"/>
      <c r="E158" s="207"/>
      <c r="F158" s="207"/>
      <c r="G158" s="207"/>
      <c r="H158" s="207"/>
      <c r="I158" s="207"/>
      <c r="J158" s="207"/>
      <c r="K158" s="207"/>
      <c r="L158" s="208"/>
    </row>
    <row r="159" spans="1:12" x14ac:dyDescent="0.25">
      <c r="A159" s="35"/>
      <c r="B159" s="27">
        <v>1328</v>
      </c>
      <c r="C159" s="27" t="str">
        <f t="shared" ref="C159" si="4">"0x"&amp;DEC2HEX(B159,4)</f>
        <v>0x0530</v>
      </c>
      <c r="D159" s="6" t="s">
        <v>1330</v>
      </c>
      <c r="E159" s="31" t="s">
        <v>536</v>
      </c>
      <c r="F159" s="6" t="s">
        <v>1331</v>
      </c>
      <c r="G159" s="40" t="s">
        <v>232</v>
      </c>
      <c r="H159" s="40" t="s">
        <v>232</v>
      </c>
      <c r="I159" s="40"/>
      <c r="J159" s="40"/>
      <c r="K159" s="145" t="s">
        <v>232</v>
      </c>
      <c r="L159" s="40"/>
    </row>
    <row r="160" spans="1:12" x14ac:dyDescent="0.25">
      <c r="A160" s="35"/>
      <c r="B160" s="48"/>
      <c r="C160" s="33"/>
      <c r="D160" s="50"/>
      <c r="E160" s="51"/>
      <c r="F160" s="49"/>
      <c r="G160" s="40"/>
      <c r="H160" s="40"/>
      <c r="I160" s="40"/>
      <c r="J160" s="145"/>
      <c r="K160" s="145"/>
      <c r="L160" s="40"/>
    </row>
    <row r="161" spans="1:12" x14ac:dyDescent="0.25">
      <c r="A161" s="4"/>
      <c r="B161" s="206" t="s">
        <v>660</v>
      </c>
      <c r="C161" s="207"/>
      <c r="D161" s="207"/>
      <c r="E161" s="207"/>
      <c r="F161" s="207"/>
      <c r="G161" s="207"/>
      <c r="H161" s="207"/>
      <c r="I161" s="207"/>
      <c r="J161" s="207"/>
      <c r="K161" s="207"/>
      <c r="L161" s="208"/>
    </row>
    <row r="162" spans="1:12" x14ac:dyDescent="0.25">
      <c r="A162" s="4"/>
      <c r="B162" s="27">
        <v>1536</v>
      </c>
      <c r="C162" s="27" t="str">
        <f t="shared" si="1"/>
        <v>0x0600</v>
      </c>
      <c r="D162" s="57" t="s">
        <v>227</v>
      </c>
      <c r="E162" s="58" t="s">
        <v>190</v>
      </c>
      <c r="F162" s="6"/>
      <c r="G162" s="40"/>
      <c r="H162" s="40"/>
      <c r="I162" s="40"/>
      <c r="J162" s="145" t="s">
        <v>1355</v>
      </c>
      <c r="K162" s="145" t="s">
        <v>1352</v>
      </c>
      <c r="L162" s="40"/>
    </row>
    <row r="163" spans="1:12" x14ac:dyDescent="0.25">
      <c r="A163" s="4"/>
      <c r="B163" s="27">
        <v>1537</v>
      </c>
      <c r="C163" s="27" t="str">
        <f t="shared" si="1"/>
        <v>0x0601</v>
      </c>
      <c r="D163" s="57" t="s">
        <v>228</v>
      </c>
      <c r="E163" s="58"/>
      <c r="F163" s="6"/>
      <c r="G163" s="40" t="s">
        <v>232</v>
      </c>
      <c r="H163" s="40" t="s">
        <v>232</v>
      </c>
      <c r="I163" s="40" t="s">
        <v>232</v>
      </c>
      <c r="J163" s="145" t="s">
        <v>1352</v>
      </c>
      <c r="K163" s="145" t="s">
        <v>232</v>
      </c>
      <c r="L163" s="40" t="s">
        <v>232</v>
      </c>
    </row>
    <row r="164" spans="1:12" x14ac:dyDescent="0.25">
      <c r="A164" s="4"/>
      <c r="B164" s="27">
        <v>1538</v>
      </c>
      <c r="C164" s="27" t="str">
        <f t="shared" si="1"/>
        <v>0x0602</v>
      </c>
      <c r="D164" s="57" t="s">
        <v>216</v>
      </c>
      <c r="E164" s="58"/>
      <c r="F164" s="6"/>
      <c r="G164" s="40" t="s">
        <v>232</v>
      </c>
      <c r="H164" s="40" t="s">
        <v>232</v>
      </c>
      <c r="I164" s="40" t="s">
        <v>232</v>
      </c>
      <c r="J164" s="145" t="s">
        <v>232</v>
      </c>
      <c r="K164" s="145" t="s">
        <v>1355</v>
      </c>
      <c r="L164" s="40" t="s">
        <v>232</v>
      </c>
    </row>
    <row r="165" spans="1:12" x14ac:dyDescent="0.25">
      <c r="A165" s="4"/>
      <c r="B165" s="27">
        <v>1539</v>
      </c>
      <c r="C165" s="27" t="str">
        <f t="shared" si="1"/>
        <v>0x0603</v>
      </c>
      <c r="D165" s="57" t="s">
        <v>217</v>
      </c>
      <c r="E165" s="58"/>
      <c r="F165" s="6"/>
      <c r="G165" s="40" t="s">
        <v>232</v>
      </c>
      <c r="H165" s="40" t="s">
        <v>232</v>
      </c>
      <c r="I165" s="40" t="s">
        <v>232</v>
      </c>
      <c r="J165" s="145" t="s">
        <v>232</v>
      </c>
      <c r="K165" s="145" t="s">
        <v>232</v>
      </c>
      <c r="L165" s="40" t="s">
        <v>232</v>
      </c>
    </row>
    <row r="166" spans="1:12" x14ac:dyDescent="0.25">
      <c r="A166" s="4"/>
      <c r="B166" s="27">
        <v>1540</v>
      </c>
      <c r="C166" s="27" t="str">
        <f t="shared" si="1"/>
        <v>0x0604</v>
      </c>
      <c r="D166" s="57" t="s">
        <v>442</v>
      </c>
      <c r="E166" s="58"/>
      <c r="F166" s="6"/>
      <c r="G166" s="40" t="s">
        <v>232</v>
      </c>
      <c r="H166" s="40" t="s">
        <v>232</v>
      </c>
      <c r="I166" s="40" t="s">
        <v>232</v>
      </c>
      <c r="J166" s="145" t="s">
        <v>1355</v>
      </c>
      <c r="K166" s="145" t="s">
        <v>232</v>
      </c>
      <c r="L166" s="40" t="s">
        <v>232</v>
      </c>
    </row>
    <row r="167" spans="1:12" x14ac:dyDescent="0.25">
      <c r="A167" s="4"/>
      <c r="B167" s="27">
        <v>1541</v>
      </c>
      <c r="C167" s="27" t="str">
        <f t="shared" si="1"/>
        <v>0x0605</v>
      </c>
      <c r="D167" s="57" t="s">
        <v>443</v>
      </c>
      <c r="E167" s="58"/>
      <c r="F167" s="6"/>
      <c r="G167" s="40" t="s">
        <v>232</v>
      </c>
      <c r="H167" s="40" t="s">
        <v>232</v>
      </c>
      <c r="I167" s="40" t="s">
        <v>232</v>
      </c>
      <c r="J167" s="145" t="s">
        <v>1352</v>
      </c>
      <c r="K167" s="145" t="s">
        <v>232</v>
      </c>
      <c r="L167" s="40" t="s">
        <v>232</v>
      </c>
    </row>
    <row r="168" spans="1:12" x14ac:dyDescent="0.25">
      <c r="A168" s="4"/>
      <c r="B168" s="27">
        <v>1542</v>
      </c>
      <c r="C168" s="27" t="str">
        <f t="shared" si="1"/>
        <v>0x0606</v>
      </c>
      <c r="D168" s="57" t="s">
        <v>445</v>
      </c>
      <c r="E168" s="58"/>
      <c r="F168" s="6"/>
      <c r="G168" s="40" t="s">
        <v>232</v>
      </c>
      <c r="H168" s="40" t="s">
        <v>232</v>
      </c>
      <c r="I168" s="40" t="s">
        <v>232</v>
      </c>
      <c r="J168" s="145" t="s">
        <v>232</v>
      </c>
      <c r="K168" s="145" t="s">
        <v>1355</v>
      </c>
      <c r="L168" s="40" t="s">
        <v>232</v>
      </c>
    </row>
    <row r="169" spans="1:12" x14ac:dyDescent="0.25">
      <c r="A169" s="4"/>
      <c r="B169" s="27">
        <v>1552</v>
      </c>
      <c r="C169" s="27" t="str">
        <f t="shared" si="1"/>
        <v>0x0610</v>
      </c>
      <c r="D169" s="57" t="s">
        <v>229</v>
      </c>
      <c r="E169" s="58"/>
      <c r="F169" s="6"/>
      <c r="G169" s="40" t="s">
        <v>232</v>
      </c>
      <c r="H169" s="40" t="s">
        <v>232</v>
      </c>
      <c r="I169" s="40" t="s">
        <v>232</v>
      </c>
      <c r="J169" s="145" t="s">
        <v>232</v>
      </c>
      <c r="K169" s="145" t="s">
        <v>232</v>
      </c>
      <c r="L169" s="40" t="s">
        <v>232</v>
      </c>
    </row>
    <row r="170" spans="1:12" x14ac:dyDescent="0.25">
      <c r="A170" s="4"/>
      <c r="B170" s="27">
        <v>1553</v>
      </c>
      <c r="C170" s="27" t="str">
        <f t="shared" si="1"/>
        <v>0x0611</v>
      </c>
      <c r="D170" s="57" t="s">
        <v>218</v>
      </c>
      <c r="E170" s="58"/>
      <c r="F170" s="6"/>
      <c r="G170" s="40" t="s">
        <v>232</v>
      </c>
      <c r="H170" s="40" t="s">
        <v>232</v>
      </c>
      <c r="I170" s="40" t="s">
        <v>232</v>
      </c>
      <c r="J170" s="145" t="s">
        <v>1354</v>
      </c>
      <c r="K170" s="145" t="s">
        <v>1352</v>
      </c>
      <c r="L170" s="40" t="s">
        <v>232</v>
      </c>
    </row>
    <row r="171" spans="1:12" x14ac:dyDescent="0.25">
      <c r="A171" s="4"/>
      <c r="B171" s="27">
        <v>1554</v>
      </c>
      <c r="C171" s="27" t="str">
        <f t="shared" si="1"/>
        <v>0x0612</v>
      </c>
      <c r="D171" s="57" t="s">
        <v>219</v>
      </c>
      <c r="E171" s="58"/>
      <c r="F171" s="6"/>
      <c r="G171" s="40" t="s">
        <v>232</v>
      </c>
      <c r="H171" s="40" t="s">
        <v>232</v>
      </c>
      <c r="I171" s="40" t="s">
        <v>232</v>
      </c>
      <c r="J171" s="145" t="s">
        <v>1352</v>
      </c>
      <c r="K171" s="145" t="s">
        <v>232</v>
      </c>
      <c r="L171" s="40" t="s">
        <v>232</v>
      </c>
    </row>
    <row r="172" spans="1:12" x14ac:dyDescent="0.25">
      <c r="A172" s="4"/>
      <c r="B172" s="27">
        <v>1555</v>
      </c>
      <c r="C172" s="27" t="str">
        <f t="shared" si="1"/>
        <v>0x0613</v>
      </c>
      <c r="D172" s="57" t="s">
        <v>444</v>
      </c>
      <c r="E172" s="58"/>
      <c r="F172" s="6"/>
      <c r="G172" s="40" t="s">
        <v>232</v>
      </c>
      <c r="H172" s="40" t="s">
        <v>232</v>
      </c>
      <c r="I172" s="40" t="s">
        <v>232</v>
      </c>
      <c r="J172" s="145" t="s">
        <v>232</v>
      </c>
      <c r="K172" s="145" t="s">
        <v>232</v>
      </c>
      <c r="L172" s="40" t="s">
        <v>232</v>
      </c>
    </row>
    <row r="173" spans="1:12" x14ac:dyDescent="0.25">
      <c r="A173" s="4"/>
      <c r="B173" s="27">
        <v>1556</v>
      </c>
      <c r="C173" s="27" t="str">
        <f t="shared" si="1"/>
        <v>0x0614</v>
      </c>
      <c r="D173" s="57" t="s">
        <v>447</v>
      </c>
      <c r="E173" s="31"/>
      <c r="F173" s="6"/>
      <c r="G173" s="40" t="s">
        <v>232</v>
      </c>
      <c r="H173" s="40" t="s">
        <v>232</v>
      </c>
      <c r="I173" s="40" t="s">
        <v>232</v>
      </c>
      <c r="J173" s="145" t="s">
        <v>232</v>
      </c>
      <c r="K173" s="145" t="s">
        <v>232</v>
      </c>
      <c r="L173" s="40" t="s">
        <v>232</v>
      </c>
    </row>
    <row r="174" spans="1:12" x14ac:dyDescent="0.25">
      <c r="A174" s="4"/>
      <c r="B174" s="27">
        <v>1557</v>
      </c>
      <c r="C174" s="27" t="str">
        <f t="shared" si="1"/>
        <v>0x0615</v>
      </c>
      <c r="D174" s="57" t="s">
        <v>446</v>
      </c>
      <c r="E174" s="59"/>
      <c r="F174" s="59"/>
      <c r="G174" s="40" t="s">
        <v>232</v>
      </c>
      <c r="H174" s="40" t="s">
        <v>232</v>
      </c>
      <c r="I174" s="40" t="s">
        <v>232</v>
      </c>
      <c r="J174" s="145" t="s">
        <v>1352</v>
      </c>
      <c r="K174" s="145" t="s">
        <v>1352</v>
      </c>
      <c r="L174" s="40" t="s">
        <v>232</v>
      </c>
    </row>
    <row r="175" spans="1:12" x14ac:dyDescent="0.25">
      <c r="A175" s="4"/>
      <c r="B175" s="27"/>
      <c r="C175" s="27"/>
      <c r="D175" s="57"/>
      <c r="E175" s="59"/>
      <c r="F175" s="59"/>
      <c r="G175" s="40"/>
      <c r="H175" s="40"/>
      <c r="I175" s="40"/>
      <c r="J175" s="145"/>
      <c r="K175" s="145"/>
      <c r="L175" s="40"/>
    </row>
    <row r="176" spans="1:12" ht="42.75" customHeight="1" x14ac:dyDescent="0.25">
      <c r="B176" s="24">
        <v>1776</v>
      </c>
      <c r="C176" s="27" t="str">
        <f t="shared" si="1"/>
        <v>0x06F0</v>
      </c>
      <c r="D176" s="153" t="s">
        <v>441</v>
      </c>
      <c r="E176" s="60" t="s">
        <v>448</v>
      </c>
      <c r="F176" s="59"/>
      <c r="G176" s="40"/>
      <c r="H176" s="40"/>
      <c r="I176" s="145" t="s">
        <v>232</v>
      </c>
      <c r="J176" s="145" t="s">
        <v>232</v>
      </c>
      <c r="K176" s="145" t="s">
        <v>232</v>
      </c>
      <c r="L176" s="40"/>
    </row>
    <row r="177" spans="2:12" ht="40.5" customHeight="1" x14ac:dyDescent="0.25">
      <c r="B177" s="27" t="s">
        <v>431</v>
      </c>
      <c r="C177" s="24" t="s">
        <v>234</v>
      </c>
      <c r="D177" s="153" t="s">
        <v>223</v>
      </c>
      <c r="E177" s="70" t="s">
        <v>662</v>
      </c>
      <c r="F177" s="59"/>
      <c r="G177" s="40" t="s">
        <v>232</v>
      </c>
      <c r="H177" s="40" t="s">
        <v>232</v>
      </c>
      <c r="I177" s="40" t="s">
        <v>232</v>
      </c>
      <c r="J177" s="145" t="s">
        <v>1352</v>
      </c>
      <c r="K177" s="145" t="s">
        <v>232</v>
      </c>
      <c r="L177" s="40" t="s">
        <v>232</v>
      </c>
    </row>
    <row r="178" spans="2:12" x14ac:dyDescent="0.25">
      <c r="B178" s="27" t="s">
        <v>432</v>
      </c>
      <c r="C178" s="24" t="s">
        <v>238</v>
      </c>
      <c r="D178" s="153" t="s">
        <v>239</v>
      </c>
      <c r="E178" s="218" t="s">
        <v>663</v>
      </c>
      <c r="F178" s="59"/>
      <c r="G178" s="40" t="s">
        <v>232</v>
      </c>
      <c r="H178" s="40" t="s">
        <v>232</v>
      </c>
      <c r="I178" s="40" t="s">
        <v>232</v>
      </c>
      <c r="J178" s="145" t="s">
        <v>232</v>
      </c>
      <c r="K178" s="145" t="s">
        <v>1352</v>
      </c>
      <c r="L178" s="40" t="s">
        <v>232</v>
      </c>
    </row>
    <row r="179" spans="2:12" x14ac:dyDescent="0.25">
      <c r="B179" s="27" t="s">
        <v>433</v>
      </c>
      <c r="C179" s="24" t="s">
        <v>240</v>
      </c>
      <c r="D179" s="153" t="s">
        <v>241</v>
      </c>
      <c r="E179" s="219"/>
      <c r="F179" s="59"/>
      <c r="G179" s="40" t="s">
        <v>232</v>
      </c>
      <c r="H179" s="40" t="s">
        <v>232</v>
      </c>
      <c r="I179" s="40" t="s">
        <v>232</v>
      </c>
      <c r="J179" s="145" t="s">
        <v>232</v>
      </c>
      <c r="K179" s="145" t="s">
        <v>232</v>
      </c>
      <c r="L179" s="40" t="s">
        <v>232</v>
      </c>
    </row>
    <row r="180" spans="2:12" x14ac:dyDescent="0.25">
      <c r="B180" s="24" t="s">
        <v>242</v>
      </c>
      <c r="C180" s="24" t="s">
        <v>242</v>
      </c>
      <c r="D180" s="153" t="s">
        <v>242</v>
      </c>
      <c r="E180" s="219"/>
      <c r="F180" s="59"/>
      <c r="G180" s="40" t="s">
        <v>232</v>
      </c>
      <c r="H180" s="40" t="s">
        <v>232</v>
      </c>
      <c r="I180" s="40" t="s">
        <v>232</v>
      </c>
      <c r="J180" s="145" t="s">
        <v>1352</v>
      </c>
      <c r="K180" s="145" t="s">
        <v>232</v>
      </c>
      <c r="L180" s="40" t="s">
        <v>232</v>
      </c>
    </row>
    <row r="181" spans="2:12" x14ac:dyDescent="0.25">
      <c r="B181" s="27" t="s">
        <v>434</v>
      </c>
      <c r="C181" s="24" t="s">
        <v>243</v>
      </c>
      <c r="D181" s="153" t="s">
        <v>244</v>
      </c>
      <c r="E181" s="220"/>
      <c r="F181" s="59"/>
      <c r="G181" s="40" t="s">
        <v>232</v>
      </c>
      <c r="H181" s="40" t="s">
        <v>232</v>
      </c>
      <c r="I181" s="40" t="s">
        <v>232</v>
      </c>
      <c r="J181" s="145" t="s">
        <v>1352</v>
      </c>
      <c r="K181" s="145" t="s">
        <v>1355</v>
      </c>
      <c r="L181" s="40" t="s">
        <v>232</v>
      </c>
    </row>
    <row r="182" spans="2:12" x14ac:dyDescent="0.25">
      <c r="B182" s="27" t="s">
        <v>435</v>
      </c>
      <c r="C182" s="24" t="s">
        <v>245</v>
      </c>
      <c r="D182" s="153" t="s">
        <v>246</v>
      </c>
      <c r="E182" s="218" t="s">
        <v>664</v>
      </c>
      <c r="F182" s="59"/>
      <c r="G182" s="40" t="s">
        <v>232</v>
      </c>
      <c r="H182" s="40" t="s">
        <v>232</v>
      </c>
      <c r="I182" s="40" t="s">
        <v>232</v>
      </c>
      <c r="J182" s="145" t="s">
        <v>1352</v>
      </c>
      <c r="K182" s="145" t="s">
        <v>232</v>
      </c>
      <c r="L182" s="40" t="s">
        <v>232</v>
      </c>
    </row>
    <row r="183" spans="2:12" x14ac:dyDescent="0.25">
      <c r="B183" s="27" t="s">
        <v>436</v>
      </c>
      <c r="C183" s="24" t="s">
        <v>247</v>
      </c>
      <c r="D183" s="153" t="s">
        <v>250</v>
      </c>
      <c r="E183" s="219"/>
      <c r="F183" s="59"/>
      <c r="G183" s="40" t="s">
        <v>232</v>
      </c>
      <c r="H183" s="40" t="s">
        <v>232</v>
      </c>
      <c r="I183" s="40" t="s">
        <v>232</v>
      </c>
      <c r="J183" s="145" t="s">
        <v>1355</v>
      </c>
      <c r="K183" s="145" t="s">
        <v>232</v>
      </c>
      <c r="L183" s="40" t="s">
        <v>232</v>
      </c>
    </row>
    <row r="184" spans="2:12" x14ac:dyDescent="0.25">
      <c r="B184" s="24" t="s">
        <v>242</v>
      </c>
      <c r="C184" s="24" t="s">
        <v>242</v>
      </c>
      <c r="D184" s="153" t="s">
        <v>242</v>
      </c>
      <c r="E184" s="219"/>
      <c r="F184" s="59"/>
      <c r="G184" s="40" t="s">
        <v>232</v>
      </c>
      <c r="H184" s="40" t="s">
        <v>232</v>
      </c>
      <c r="I184" s="40" t="s">
        <v>232</v>
      </c>
      <c r="J184" s="145" t="s">
        <v>232</v>
      </c>
      <c r="K184" s="145" t="s">
        <v>232</v>
      </c>
      <c r="L184" s="40" t="s">
        <v>232</v>
      </c>
    </row>
    <row r="185" spans="2:12" x14ac:dyDescent="0.25">
      <c r="B185" s="27" t="s">
        <v>437</v>
      </c>
      <c r="C185" s="24" t="s">
        <v>248</v>
      </c>
      <c r="D185" s="153" t="s">
        <v>249</v>
      </c>
      <c r="E185" s="220"/>
      <c r="F185" s="59"/>
      <c r="G185" s="40" t="s">
        <v>232</v>
      </c>
      <c r="H185" s="40" t="s">
        <v>232</v>
      </c>
      <c r="I185" s="40" t="s">
        <v>232</v>
      </c>
      <c r="J185" s="145" t="s">
        <v>232</v>
      </c>
      <c r="K185" s="145" t="s">
        <v>232</v>
      </c>
      <c r="L185" s="40" t="s">
        <v>232</v>
      </c>
    </row>
    <row r="186" spans="2:12" x14ac:dyDescent="0.25">
      <c r="B186" s="27" t="s">
        <v>438</v>
      </c>
      <c r="C186" s="24" t="s">
        <v>254</v>
      </c>
      <c r="D186" s="153" t="s">
        <v>255</v>
      </c>
      <c r="E186" s="218" t="s">
        <v>665</v>
      </c>
      <c r="F186" s="59"/>
      <c r="G186" s="40"/>
      <c r="H186" s="40"/>
      <c r="I186" s="40" t="s">
        <v>232</v>
      </c>
      <c r="J186" s="145"/>
      <c r="K186" s="145"/>
      <c r="L186" s="40" t="s">
        <v>232</v>
      </c>
    </row>
    <row r="187" spans="2:12" x14ac:dyDescent="0.25">
      <c r="B187" s="27" t="s">
        <v>439</v>
      </c>
      <c r="C187" s="24" t="s">
        <v>256</v>
      </c>
      <c r="D187" s="153" t="s">
        <v>257</v>
      </c>
      <c r="E187" s="219"/>
      <c r="F187" s="59"/>
      <c r="G187" s="40"/>
      <c r="H187" s="40"/>
      <c r="I187" s="40" t="s">
        <v>232</v>
      </c>
      <c r="J187" s="145"/>
      <c r="K187" s="145"/>
      <c r="L187" s="40" t="s">
        <v>232</v>
      </c>
    </row>
    <row r="188" spans="2:12" x14ac:dyDescent="0.25">
      <c r="B188" s="24" t="s">
        <v>242</v>
      </c>
      <c r="C188" s="24" t="s">
        <v>242</v>
      </c>
      <c r="D188" s="153" t="s">
        <v>242</v>
      </c>
      <c r="E188" s="219"/>
      <c r="F188" s="59"/>
      <c r="G188" s="40"/>
      <c r="H188" s="40"/>
      <c r="I188" s="40" t="s">
        <v>232</v>
      </c>
      <c r="J188" s="145"/>
      <c r="K188" s="145"/>
      <c r="L188" s="40" t="s">
        <v>232</v>
      </c>
    </row>
    <row r="189" spans="2:12" x14ac:dyDescent="0.25">
      <c r="B189" s="27" t="s">
        <v>440</v>
      </c>
      <c r="C189" s="24" t="s">
        <v>258</v>
      </c>
      <c r="D189" s="153" t="s">
        <v>259</v>
      </c>
      <c r="E189" s="220"/>
      <c r="F189" s="59"/>
      <c r="G189" s="40"/>
      <c r="H189" s="40"/>
      <c r="I189" s="40" t="s">
        <v>232</v>
      </c>
      <c r="J189" s="145"/>
      <c r="K189" s="145"/>
      <c r="L189" s="40" t="s">
        <v>232</v>
      </c>
    </row>
    <row r="190" spans="2:12" x14ac:dyDescent="0.25">
      <c r="B190" s="24"/>
      <c r="C190" s="24"/>
      <c r="D190" s="155"/>
      <c r="E190" s="28"/>
      <c r="F190" s="28"/>
      <c r="G190" s="41"/>
      <c r="H190" s="41"/>
      <c r="I190" s="41"/>
      <c r="J190" s="145"/>
      <c r="K190" s="145"/>
      <c r="L190" s="41"/>
    </row>
    <row r="191" spans="2:12" s="149" customFormat="1" ht="33" x14ac:dyDescent="0.25">
      <c r="B191" s="150" t="s">
        <v>1356</v>
      </c>
      <c r="C191" s="150" t="s">
        <v>1357</v>
      </c>
      <c r="D191" s="154" t="s">
        <v>1358</v>
      </c>
      <c r="E191" s="151" t="s">
        <v>1359</v>
      </c>
      <c r="F191" s="152"/>
      <c r="G191" s="148"/>
      <c r="H191" s="145" t="s">
        <v>1360</v>
      </c>
      <c r="I191" s="148"/>
      <c r="J191" s="148"/>
      <c r="K191" s="145" t="s">
        <v>232</v>
      </c>
    </row>
    <row r="192" spans="2:12" x14ac:dyDescent="0.25">
      <c r="B192" s="24"/>
      <c r="C192" s="24"/>
      <c r="D192" s="32"/>
      <c r="E192" s="28"/>
      <c r="F192" s="28"/>
      <c r="G192" s="41"/>
      <c r="H192" s="41"/>
      <c r="I192" s="41"/>
      <c r="J192" s="145"/>
      <c r="K192" s="145"/>
      <c r="L192" s="41"/>
    </row>
    <row r="193" spans="1:12" x14ac:dyDescent="0.25">
      <c r="A193" s="4"/>
      <c r="B193" s="206" t="s">
        <v>637</v>
      </c>
      <c r="C193" s="207"/>
      <c r="D193" s="207"/>
      <c r="E193" s="207"/>
      <c r="F193" s="207"/>
      <c r="G193" s="207"/>
      <c r="H193" s="207"/>
      <c r="I193" s="207"/>
      <c r="J193" s="207"/>
      <c r="K193" s="207"/>
      <c r="L193" s="208"/>
    </row>
    <row r="194" spans="1:12" ht="42.75" customHeight="1" x14ac:dyDescent="0.25">
      <c r="B194" s="38" t="s">
        <v>212</v>
      </c>
      <c r="C194" s="38"/>
      <c r="D194" s="38">
        <v>1</v>
      </c>
      <c r="E194" s="224" t="s">
        <v>654</v>
      </c>
      <c r="F194" s="225"/>
      <c r="G194" s="225"/>
      <c r="H194" s="225"/>
      <c r="I194" s="225"/>
      <c r="J194" s="225"/>
      <c r="K194" s="225"/>
      <c r="L194" s="226"/>
    </row>
    <row r="195" spans="1:12" ht="34.5" customHeight="1" x14ac:dyDescent="0.25">
      <c r="B195" s="34" t="s">
        <v>182</v>
      </c>
      <c r="C195" s="34"/>
      <c r="D195" s="37" t="s">
        <v>679</v>
      </c>
      <c r="E195" s="28"/>
      <c r="F195" s="28"/>
      <c r="G195" s="41"/>
      <c r="H195" s="41"/>
      <c r="I195" s="41"/>
      <c r="J195" s="148"/>
      <c r="K195" s="148"/>
      <c r="L195" s="41"/>
    </row>
    <row r="196" spans="1:12" ht="141" customHeight="1" x14ac:dyDescent="0.25">
      <c r="B196" s="29" t="str">
        <f>CONCATENATE(4096+(64*($D$194-1)))</f>
        <v>4096</v>
      </c>
      <c r="C196" s="29" t="str">
        <f>CONCATENATE("0x",DEC2HEX(4096+(64*($D$194-1))))</f>
        <v>0x1000</v>
      </c>
      <c r="D196" s="28" t="s">
        <v>630</v>
      </c>
      <c r="E196" s="30" t="s">
        <v>631</v>
      </c>
      <c r="F196" s="28"/>
      <c r="G196" s="40" t="s">
        <v>232</v>
      </c>
      <c r="H196" s="40" t="s">
        <v>232</v>
      </c>
      <c r="I196" s="40" t="s">
        <v>232</v>
      </c>
      <c r="J196" s="145" t="s">
        <v>1354</v>
      </c>
      <c r="K196" s="145" t="s">
        <v>1354</v>
      </c>
      <c r="L196" s="40" t="s">
        <v>232</v>
      </c>
    </row>
    <row r="197" spans="1:12" ht="78.75" x14ac:dyDescent="0.25">
      <c r="B197" s="29" t="str">
        <f>CONCATENATE(4096+(64*($D$194-1))+1)</f>
        <v>4097</v>
      </c>
      <c r="C197" s="29" t="str">
        <f>CONCATENATE("0x",DEC2HEX(4096+(64*($D$194-1))+1))</f>
        <v>0x1001</v>
      </c>
      <c r="D197" s="28" t="s">
        <v>632</v>
      </c>
      <c r="E197" s="30" t="s">
        <v>633</v>
      </c>
      <c r="F197" s="28"/>
      <c r="G197" s="40" t="s">
        <v>232</v>
      </c>
      <c r="H197" s="40" t="s">
        <v>232</v>
      </c>
      <c r="I197" s="40" t="s">
        <v>232</v>
      </c>
      <c r="J197" s="145" t="s">
        <v>1354</v>
      </c>
      <c r="K197" s="145" t="s">
        <v>1354</v>
      </c>
      <c r="L197" s="40" t="s">
        <v>232</v>
      </c>
    </row>
    <row r="198" spans="1:12" ht="289.5" customHeight="1" x14ac:dyDescent="0.25">
      <c r="B198" s="29" t="str">
        <f>CONCATENATE(4096+(64*($D$194-1))+2)</f>
        <v>4098</v>
      </c>
      <c r="C198" s="29" t="str">
        <f>CONCATENATE("0x",DEC2HEX(4096+(64*($D$194-1))+2))</f>
        <v>0x1002</v>
      </c>
      <c r="D198" s="28" t="s">
        <v>1335</v>
      </c>
      <c r="E198" s="30" t="s">
        <v>634</v>
      </c>
      <c r="F198" s="28"/>
      <c r="G198" s="40" t="s">
        <v>232</v>
      </c>
      <c r="H198" s="40" t="s">
        <v>232</v>
      </c>
      <c r="I198" s="40" t="s">
        <v>232</v>
      </c>
      <c r="J198" s="145" t="s">
        <v>1354</v>
      </c>
      <c r="K198" s="145" t="s">
        <v>1354</v>
      </c>
      <c r="L198" s="40" t="s">
        <v>232</v>
      </c>
    </row>
    <row r="199" spans="1:12" ht="299.25" x14ac:dyDescent="0.25">
      <c r="B199" s="29" t="str">
        <f>CONCATENATE(4096+(64*($D$194-1))+3)</f>
        <v>4099</v>
      </c>
      <c r="C199" s="29" t="str">
        <f>CONCATENATE("0x",DEC2HEX(4096+(64*($D$194-1))+3))</f>
        <v>0x1003</v>
      </c>
      <c r="D199" s="28" t="s">
        <v>636</v>
      </c>
      <c r="E199" s="30" t="s">
        <v>635</v>
      </c>
      <c r="F199" s="28"/>
      <c r="G199" s="40" t="s">
        <v>232</v>
      </c>
      <c r="H199" s="40" t="s">
        <v>232</v>
      </c>
      <c r="I199" s="40" t="s">
        <v>232</v>
      </c>
      <c r="J199" s="145" t="s">
        <v>1354</v>
      </c>
      <c r="K199" s="145" t="s">
        <v>1354</v>
      </c>
      <c r="L199" s="40" t="s">
        <v>232</v>
      </c>
    </row>
    <row r="200" spans="1:12" ht="43.5" customHeight="1" x14ac:dyDescent="0.25">
      <c r="B200" s="29" t="str">
        <f>CONCATENATE(4096+(64*($D$194-1))+4)</f>
        <v>4100</v>
      </c>
      <c r="C200" s="29" t="str">
        <f>CONCATENATE("0x",DEC2HEX(4096+(64*($D$194-1))+4))</f>
        <v>0x1004</v>
      </c>
      <c r="D200" s="28" t="s">
        <v>224</v>
      </c>
      <c r="E200" s="30" t="s">
        <v>183</v>
      </c>
      <c r="F200" s="28"/>
      <c r="G200" s="40" t="s">
        <v>232</v>
      </c>
      <c r="H200" s="40" t="s">
        <v>232</v>
      </c>
      <c r="I200" s="40" t="s">
        <v>232</v>
      </c>
      <c r="J200" s="145" t="s">
        <v>1354</v>
      </c>
      <c r="K200" s="145" t="s">
        <v>1354</v>
      </c>
      <c r="L200" s="40" t="s">
        <v>232</v>
      </c>
    </row>
    <row r="201" spans="1:12" x14ac:dyDescent="0.25">
      <c r="B201" s="29" t="str">
        <f>CONCATENATE(4096+(64*($D$194-1))+5)</f>
        <v>4101</v>
      </c>
      <c r="C201" s="29" t="str">
        <f>CONCATENATE("0x",DEC2HEX(4096+(64*($D$194-1))+5))</f>
        <v>0x1005</v>
      </c>
      <c r="D201" s="28" t="s">
        <v>225</v>
      </c>
      <c r="E201" s="223" t="s">
        <v>203</v>
      </c>
      <c r="F201" s="31" t="s">
        <v>62</v>
      </c>
      <c r="G201" s="40" t="s">
        <v>232</v>
      </c>
      <c r="H201" s="40" t="s">
        <v>232</v>
      </c>
      <c r="I201" s="40" t="s">
        <v>232</v>
      </c>
      <c r="J201" s="145" t="s">
        <v>1354</v>
      </c>
      <c r="K201" s="145" t="s">
        <v>1354</v>
      </c>
      <c r="L201" s="40" t="s">
        <v>232</v>
      </c>
    </row>
    <row r="202" spans="1:12" x14ac:dyDescent="0.25">
      <c r="B202" s="29" t="str">
        <f>CONCATENATE(4096+(64*($D$194-1))+6)</f>
        <v>4102</v>
      </c>
      <c r="C202" s="29" t="str">
        <f>CONCATENATE("0x",DEC2HEX(4096+(64*($D$194-1))+6))</f>
        <v>0x1006</v>
      </c>
      <c r="D202" s="31" t="s">
        <v>220</v>
      </c>
      <c r="E202" s="223"/>
      <c r="F202" s="31" t="s">
        <v>62</v>
      </c>
      <c r="G202" s="40"/>
      <c r="H202" s="40"/>
      <c r="I202" s="40"/>
      <c r="J202" s="145"/>
      <c r="K202" s="145"/>
      <c r="L202" s="40"/>
    </row>
    <row r="203" spans="1:12" x14ac:dyDescent="0.25">
      <c r="B203" s="29" t="str">
        <f>CONCATENATE(4096+(64*($D$194-1))+7)</f>
        <v>4103</v>
      </c>
      <c r="C203" s="29" t="str">
        <f>CONCATENATE("0x",DEC2HEX(4096+(64*($D$194-1))+7))</f>
        <v>0x1007</v>
      </c>
      <c r="D203" s="28" t="s">
        <v>221</v>
      </c>
      <c r="E203" s="223"/>
      <c r="F203" s="31" t="s">
        <v>62</v>
      </c>
      <c r="G203" s="40" t="s">
        <v>232</v>
      </c>
      <c r="H203" s="40" t="s">
        <v>232</v>
      </c>
      <c r="I203" s="40" t="s">
        <v>232</v>
      </c>
      <c r="J203" s="145" t="s">
        <v>1354</v>
      </c>
      <c r="K203" s="145" t="s">
        <v>1354</v>
      </c>
      <c r="L203" s="40" t="s">
        <v>232</v>
      </c>
    </row>
    <row r="204" spans="1:12" x14ac:dyDescent="0.25">
      <c r="B204" s="29" t="str">
        <f>CONCATENATE(4096+(64*($D$194-1))+8)</f>
        <v>4104</v>
      </c>
      <c r="C204" s="29" t="str">
        <f>CONCATENATE("0x",DEC2HEX(4096+(64*($D$194-1))+8))</f>
        <v>0x1008</v>
      </c>
      <c r="D204" s="28" t="s">
        <v>122</v>
      </c>
      <c r="E204" s="223"/>
      <c r="F204" s="31" t="s">
        <v>62</v>
      </c>
      <c r="G204" s="40" t="s">
        <v>232</v>
      </c>
      <c r="H204" s="40" t="s">
        <v>232</v>
      </c>
      <c r="I204" s="40" t="s">
        <v>232</v>
      </c>
      <c r="J204" s="145" t="s">
        <v>1354</v>
      </c>
      <c r="K204" s="145" t="s">
        <v>1354</v>
      </c>
      <c r="L204" s="40" t="s">
        <v>232</v>
      </c>
    </row>
    <row r="205" spans="1:12" x14ac:dyDescent="0.25">
      <c r="B205" s="29" t="str">
        <f>CONCATENATE(4096+(64*($D$194-1))+9)</f>
        <v>4105</v>
      </c>
      <c r="C205" s="29" t="str">
        <f>CONCATENATE("0x",DEC2HEX(4096+(64*($D$194-1))+9))</f>
        <v>0x1009</v>
      </c>
      <c r="D205" s="28" t="s">
        <v>123</v>
      </c>
      <c r="E205" s="223"/>
      <c r="F205" s="31" t="s">
        <v>62</v>
      </c>
      <c r="G205" s="40" t="s">
        <v>232</v>
      </c>
      <c r="H205" s="40" t="s">
        <v>232</v>
      </c>
      <c r="I205" s="40" t="s">
        <v>232</v>
      </c>
      <c r="J205" s="145" t="s">
        <v>1354</v>
      </c>
      <c r="K205" s="145" t="s">
        <v>1354</v>
      </c>
      <c r="L205" s="40" t="s">
        <v>232</v>
      </c>
    </row>
    <row r="206" spans="1:12" x14ac:dyDescent="0.25">
      <c r="B206" s="29" t="str">
        <f>CONCATENATE(4096+(64*($D$194-1))+10)</f>
        <v>4106</v>
      </c>
      <c r="C206" s="29" t="str">
        <f>CONCATENATE("0x",DEC2HEX(4096+(64*($D$194-1))+10))</f>
        <v>0x100A</v>
      </c>
      <c r="D206" s="28" t="s">
        <v>124</v>
      </c>
      <c r="E206" s="223"/>
      <c r="F206" s="31" t="s">
        <v>62</v>
      </c>
      <c r="G206" s="40" t="s">
        <v>232</v>
      </c>
      <c r="H206" s="40" t="s">
        <v>232</v>
      </c>
      <c r="I206" s="40" t="s">
        <v>232</v>
      </c>
      <c r="J206" s="145" t="s">
        <v>1352</v>
      </c>
      <c r="K206" s="145" t="s">
        <v>1354</v>
      </c>
      <c r="L206" s="40" t="s">
        <v>232</v>
      </c>
    </row>
    <row r="207" spans="1:12" x14ac:dyDescent="0.25">
      <c r="B207" s="29" t="str">
        <f>CONCATENATE(4096+(64*($D$194-1))+11)</f>
        <v>4107</v>
      </c>
      <c r="C207" s="29" t="str">
        <f>CONCATENATE("0x",DEC2HEX(4096+(64*($D$194-1))+11))</f>
        <v>0x100B</v>
      </c>
      <c r="D207" s="28" t="s">
        <v>222</v>
      </c>
      <c r="E207" s="223" t="s">
        <v>209</v>
      </c>
      <c r="F207" s="31" t="s">
        <v>60</v>
      </c>
      <c r="G207" s="40" t="s">
        <v>232</v>
      </c>
      <c r="H207" s="40"/>
      <c r="I207" s="40" t="s">
        <v>232</v>
      </c>
      <c r="J207" s="145" t="s">
        <v>1354</v>
      </c>
      <c r="K207" s="145"/>
      <c r="L207" s="40"/>
    </row>
    <row r="208" spans="1:12" x14ac:dyDescent="0.25">
      <c r="B208" s="29" t="str">
        <f>CONCATENATE(4096+(64*($D$194-1))+12)</f>
        <v>4108</v>
      </c>
      <c r="C208" s="29" t="str">
        <f>CONCATENATE("0x",DEC2HEX(4096+(64*($D$194-1))+12))</f>
        <v>0x100C</v>
      </c>
      <c r="D208" s="28" t="s">
        <v>184</v>
      </c>
      <c r="E208" s="223"/>
      <c r="F208" s="31" t="s">
        <v>60</v>
      </c>
      <c r="G208" s="40" t="s">
        <v>232</v>
      </c>
      <c r="H208" s="40"/>
      <c r="I208" s="40" t="s">
        <v>232</v>
      </c>
      <c r="J208" s="145" t="s">
        <v>232</v>
      </c>
      <c r="K208" s="145"/>
      <c r="L208" s="40"/>
    </row>
    <row r="209" spans="2:12" x14ac:dyDescent="0.25">
      <c r="B209" s="29" t="str">
        <f>CONCATENATE(4096+(64*($D$194-1))+13)</f>
        <v>4109</v>
      </c>
      <c r="C209" s="26" t="str">
        <f>CONCATENATE("0x",DEC2HEX(4096+(64*($D$194-1))+13))</f>
        <v>0x100D</v>
      </c>
      <c r="D209" s="28" t="s">
        <v>185</v>
      </c>
      <c r="E209" s="223"/>
      <c r="F209" s="31" t="s">
        <v>60</v>
      </c>
      <c r="G209" s="40" t="s">
        <v>232</v>
      </c>
      <c r="H209" s="40"/>
      <c r="I209" s="40" t="s">
        <v>232</v>
      </c>
      <c r="J209" s="145" t="s">
        <v>1354</v>
      </c>
      <c r="K209" s="145"/>
      <c r="L209" s="40"/>
    </row>
    <row r="210" spans="2:12" x14ac:dyDescent="0.25">
      <c r="B210" s="61" t="str">
        <f>CONCATENATE(4096+(64*($D$194-1))+14)</f>
        <v>4110</v>
      </c>
      <c r="C210" s="62" t="str">
        <f>CONCATENATE("0x",DEC2HEX(4096+(64*($D$194-1))+14))</f>
        <v>0x100E</v>
      </c>
      <c r="D210" s="63" t="s">
        <v>191</v>
      </c>
      <c r="E210" s="59"/>
      <c r="F210" s="31" t="s">
        <v>60</v>
      </c>
      <c r="G210" s="40" t="s">
        <v>232</v>
      </c>
      <c r="H210" s="40" t="s">
        <v>232</v>
      </c>
      <c r="I210" s="40" t="s">
        <v>232</v>
      </c>
      <c r="J210" s="145" t="s">
        <v>1354</v>
      </c>
      <c r="K210" s="145" t="s">
        <v>1354</v>
      </c>
      <c r="L210" s="40" t="s">
        <v>232</v>
      </c>
    </row>
    <row r="211" spans="2:12" x14ac:dyDescent="0.25">
      <c r="B211" s="61" t="str">
        <f>CONCATENATE(4096+(64*($D$194-1))+15)</f>
        <v>4111</v>
      </c>
      <c r="C211" s="62" t="str">
        <f>CONCATENATE("0x",DEC2HEX(4096+(64*($D$194-1))+15))</f>
        <v>0x100F</v>
      </c>
      <c r="D211" s="63" t="s">
        <v>192</v>
      </c>
      <c r="E211" s="59"/>
      <c r="F211" s="31" t="s">
        <v>60</v>
      </c>
      <c r="G211" s="40" t="s">
        <v>232</v>
      </c>
      <c r="H211" s="40" t="s">
        <v>232</v>
      </c>
      <c r="I211" s="40" t="s">
        <v>232</v>
      </c>
      <c r="J211" s="145" t="s">
        <v>1354</v>
      </c>
      <c r="K211" s="145" t="s">
        <v>1354</v>
      </c>
      <c r="L211" s="40" t="s">
        <v>232</v>
      </c>
    </row>
    <row r="212" spans="2:12" x14ac:dyDescent="0.25">
      <c r="B212" s="61" t="str">
        <f>CONCATENATE(4096+(64*($D$194-1))+16)</f>
        <v>4112</v>
      </c>
      <c r="C212" s="62" t="str">
        <f>CONCATENATE("0x",DEC2HEX(4096+(64*($D$194-1))+16))</f>
        <v>0x1010</v>
      </c>
      <c r="D212" s="57" t="s">
        <v>193</v>
      </c>
      <c r="E212" s="59"/>
      <c r="F212" s="31" t="s">
        <v>60</v>
      </c>
      <c r="G212" s="40"/>
      <c r="H212" s="40"/>
      <c r="I212" s="40"/>
      <c r="J212" s="145"/>
      <c r="K212" s="145"/>
      <c r="L212" s="40"/>
    </row>
    <row r="213" spans="2:12" x14ac:dyDescent="0.25">
      <c r="B213" s="61" t="str">
        <f>CONCATENATE(4096+(64*($D$194-1))+17)</f>
        <v>4113</v>
      </c>
      <c r="C213" s="62" t="str">
        <f>CONCATENATE("0x",DEC2HEX(4096+(64*($D$194-1))+17))</f>
        <v>0x1011</v>
      </c>
      <c r="D213" s="57" t="s">
        <v>194</v>
      </c>
      <c r="E213" s="59"/>
      <c r="F213" s="31" t="s">
        <v>60</v>
      </c>
      <c r="G213" s="40"/>
      <c r="H213" s="40"/>
      <c r="I213" s="40"/>
      <c r="J213" s="145"/>
      <c r="K213" s="145"/>
      <c r="L213" s="40"/>
    </row>
    <row r="214" spans="2:12" x14ac:dyDescent="0.25">
      <c r="B214" s="61" t="str">
        <f>CONCATENATE(4096+(64*($D$194-1))+18)</f>
        <v>4114</v>
      </c>
      <c r="C214" s="62" t="str">
        <f>CONCATENATE("0x",DEC2HEX(4096+(64*($D$194-1))+18))</f>
        <v>0x1012</v>
      </c>
      <c r="D214" s="57" t="s">
        <v>195</v>
      </c>
      <c r="E214" s="59"/>
      <c r="F214" s="31" t="s">
        <v>60</v>
      </c>
      <c r="G214" s="40"/>
      <c r="H214" s="40"/>
      <c r="I214" s="40"/>
      <c r="J214" s="145"/>
      <c r="K214" s="145"/>
      <c r="L214" s="40"/>
    </row>
    <row r="215" spans="2:12" x14ac:dyDescent="0.25">
      <c r="B215" s="61" t="str">
        <f>CONCATENATE(4096+(64*($D$194-1))+19)</f>
        <v>4115</v>
      </c>
      <c r="C215" s="62" t="str">
        <f>CONCATENATE("0x",DEC2HEX(4096+(64*($D$194-1))+19))</f>
        <v>0x1013</v>
      </c>
      <c r="D215" s="57" t="s">
        <v>196</v>
      </c>
      <c r="E215" s="59"/>
      <c r="F215" s="31" t="s">
        <v>116</v>
      </c>
      <c r="G215" s="40" t="s">
        <v>232</v>
      </c>
      <c r="H215" s="40" t="s">
        <v>232</v>
      </c>
      <c r="I215" s="40" t="s">
        <v>232</v>
      </c>
      <c r="J215" s="145" t="s">
        <v>232</v>
      </c>
      <c r="K215" s="145" t="s">
        <v>1354</v>
      </c>
      <c r="L215" s="40" t="s">
        <v>232</v>
      </c>
    </row>
    <row r="216" spans="2:12" x14ac:dyDescent="0.25">
      <c r="B216" s="61" t="str">
        <f>CONCATENATE(4096+(64*($D$194-1))+20)</f>
        <v>4116</v>
      </c>
      <c r="C216" s="62" t="str">
        <f>CONCATENATE("0x",DEC2HEX(4096+(64*($D$194-1))+20))</f>
        <v>0x1014</v>
      </c>
      <c r="D216" s="57" t="s">
        <v>197</v>
      </c>
      <c r="E216" s="59"/>
      <c r="F216" s="31" t="s">
        <v>116</v>
      </c>
      <c r="G216" s="40" t="s">
        <v>232</v>
      </c>
      <c r="H216" s="40" t="s">
        <v>232</v>
      </c>
      <c r="I216" s="40" t="s">
        <v>232</v>
      </c>
      <c r="J216" s="145" t="s">
        <v>1352</v>
      </c>
      <c r="K216" s="145" t="s">
        <v>1354</v>
      </c>
      <c r="L216" s="40" t="s">
        <v>232</v>
      </c>
    </row>
    <row r="217" spans="2:12" x14ac:dyDescent="0.25">
      <c r="B217" s="61" t="str">
        <f>CONCATENATE(4096+(64*($D$194-1))+21)</f>
        <v>4117</v>
      </c>
      <c r="C217" s="62" t="str">
        <f>CONCATENATE("0x",DEC2HEX(4096+(64*($D$194-1))+21))</f>
        <v>0x1015</v>
      </c>
      <c r="D217" s="57" t="s">
        <v>198</v>
      </c>
      <c r="E217" s="59"/>
      <c r="F217" s="31" t="s">
        <v>116</v>
      </c>
      <c r="G217" s="40" t="s">
        <v>232</v>
      </c>
      <c r="H217" s="40" t="s">
        <v>232</v>
      </c>
      <c r="I217" s="40" t="s">
        <v>232</v>
      </c>
      <c r="J217" s="145" t="s">
        <v>1354</v>
      </c>
      <c r="K217" s="145" t="s">
        <v>1354</v>
      </c>
      <c r="L217" s="40" t="s">
        <v>232</v>
      </c>
    </row>
    <row r="218" spans="2:12" x14ac:dyDescent="0.25">
      <c r="B218" s="61" t="str">
        <f>CONCATENATE(4096+(64*($D$194-1))+22)</f>
        <v>4118</v>
      </c>
      <c r="C218" s="62" t="str">
        <f>CONCATENATE("0x",DEC2HEX(4096+(64*($D$194-1))+22))</f>
        <v>0x1016</v>
      </c>
      <c r="D218" s="57" t="s">
        <v>199</v>
      </c>
      <c r="E218" s="59"/>
      <c r="F218" s="31" t="s">
        <v>31</v>
      </c>
      <c r="G218" s="40" t="s">
        <v>232</v>
      </c>
      <c r="H218" s="40" t="s">
        <v>232</v>
      </c>
      <c r="I218" s="40" t="s">
        <v>232</v>
      </c>
      <c r="J218" s="145" t="s">
        <v>1354</v>
      </c>
      <c r="K218" s="145" t="s">
        <v>1352</v>
      </c>
      <c r="L218" s="40" t="s">
        <v>232</v>
      </c>
    </row>
    <row r="219" spans="2:12" x14ac:dyDescent="0.25">
      <c r="B219" s="61" t="str">
        <f>CONCATENATE(4096+(64*($D$194-1))+23)</f>
        <v>4119</v>
      </c>
      <c r="C219" s="62" t="str">
        <f>CONCATENATE("0x",DEC2HEX(4096+(64*($D$194-1))+23))</f>
        <v>0x1017</v>
      </c>
      <c r="D219" s="59" t="s">
        <v>200</v>
      </c>
      <c r="E219" s="221" t="s">
        <v>204</v>
      </c>
      <c r="F219" s="31" t="s">
        <v>62</v>
      </c>
      <c r="G219" s="40" t="s">
        <v>232</v>
      </c>
      <c r="H219" s="40" t="s">
        <v>232</v>
      </c>
      <c r="I219" s="40" t="s">
        <v>232</v>
      </c>
      <c r="J219" s="145" t="s">
        <v>1354</v>
      </c>
      <c r="K219" s="145" t="s">
        <v>232</v>
      </c>
      <c r="L219" s="40" t="s">
        <v>232</v>
      </c>
    </row>
    <row r="220" spans="2:12" x14ac:dyDescent="0.25">
      <c r="B220" s="61" t="str">
        <f>CONCATENATE(4096+(64*($D$194-1))+24)</f>
        <v>4120</v>
      </c>
      <c r="C220" s="62" t="str">
        <f>CONCATENATE("0x",DEC2HEX(4096+(64*($D$194-1))+24))</f>
        <v>0x1018</v>
      </c>
      <c r="D220" s="59" t="s">
        <v>201</v>
      </c>
      <c r="E220" s="221"/>
      <c r="F220" s="31" t="s">
        <v>62</v>
      </c>
      <c r="G220" s="40" t="s">
        <v>232</v>
      </c>
      <c r="H220" s="40" t="s">
        <v>232</v>
      </c>
      <c r="I220" s="40" t="s">
        <v>232</v>
      </c>
      <c r="J220" s="145" t="s">
        <v>1354</v>
      </c>
      <c r="K220" s="145" t="s">
        <v>1354</v>
      </c>
      <c r="L220" s="40" t="s">
        <v>232</v>
      </c>
    </row>
    <row r="221" spans="2:12" x14ac:dyDescent="0.25">
      <c r="B221" s="61" t="str">
        <f>CONCATENATE(4096+(64*($D$194-1))+25)</f>
        <v>4121</v>
      </c>
      <c r="C221" s="62" t="str">
        <f>CONCATENATE("0x",DEC2HEX(4096+(64*($D$194-1))+25))</f>
        <v>0x1019</v>
      </c>
      <c r="D221" s="59" t="s">
        <v>202</v>
      </c>
      <c r="E221" s="221"/>
      <c r="F221" s="31" t="s">
        <v>62</v>
      </c>
      <c r="G221" s="40" t="s">
        <v>232</v>
      </c>
      <c r="H221" s="40" t="s">
        <v>232</v>
      </c>
      <c r="I221" s="40" t="s">
        <v>232</v>
      </c>
      <c r="J221" s="145" t="s">
        <v>1354</v>
      </c>
      <c r="K221" s="145" t="s">
        <v>1354</v>
      </c>
      <c r="L221" s="40" t="s">
        <v>232</v>
      </c>
    </row>
    <row r="222" spans="2:12" x14ac:dyDescent="0.25">
      <c r="B222" s="61" t="str">
        <f>CONCATENATE(4096+(64*($D$194-1))+26)</f>
        <v>4122</v>
      </c>
      <c r="C222" s="62" t="str">
        <f>CONCATENATE("0x",DEC2HEX(4096+(64*($D$194-1))+26))</f>
        <v>0x101A</v>
      </c>
      <c r="D222" s="59" t="s">
        <v>205</v>
      </c>
      <c r="E222" s="221" t="s">
        <v>210</v>
      </c>
      <c r="F222" s="31" t="s">
        <v>60</v>
      </c>
      <c r="G222" s="40" t="s">
        <v>232</v>
      </c>
      <c r="H222" s="40" t="s">
        <v>232</v>
      </c>
      <c r="I222" s="40" t="s">
        <v>232</v>
      </c>
      <c r="J222" s="145" t="s">
        <v>1354</v>
      </c>
      <c r="K222" s="145" t="s">
        <v>1354</v>
      </c>
      <c r="L222" s="40" t="s">
        <v>232</v>
      </c>
    </row>
    <row r="223" spans="2:12" x14ac:dyDescent="0.25">
      <c r="B223" s="61" t="str">
        <f>CONCATENATE(4096+(64*($D$194-1))+27)</f>
        <v>4123</v>
      </c>
      <c r="C223" s="62" t="str">
        <f>CONCATENATE("0x",DEC2HEX(4096+(64*($D$194-1))+27))</f>
        <v>0x101B</v>
      </c>
      <c r="D223" s="59" t="s">
        <v>206</v>
      </c>
      <c r="E223" s="221"/>
      <c r="F223" s="31" t="s">
        <v>60</v>
      </c>
      <c r="G223" s="40" t="s">
        <v>232</v>
      </c>
      <c r="H223" s="40" t="s">
        <v>232</v>
      </c>
      <c r="I223" s="40" t="s">
        <v>232</v>
      </c>
      <c r="J223" s="145" t="s">
        <v>1354</v>
      </c>
      <c r="K223" s="145" t="s">
        <v>1354</v>
      </c>
      <c r="L223" s="40" t="s">
        <v>232</v>
      </c>
    </row>
    <row r="224" spans="2:12" x14ac:dyDescent="0.25">
      <c r="B224" s="61" t="str">
        <f>CONCATENATE(4096+(64*($D$194-1))+28)</f>
        <v>4124</v>
      </c>
      <c r="C224" s="62" t="str">
        <f>CONCATENATE("0x",DEC2HEX(4096+(64*($D$194-1))+28))</f>
        <v>0x101C</v>
      </c>
      <c r="D224" s="59" t="s">
        <v>207</v>
      </c>
      <c r="E224" s="59"/>
      <c r="F224" s="31" t="s">
        <v>116</v>
      </c>
      <c r="G224" s="40" t="s">
        <v>232</v>
      </c>
      <c r="H224" s="40" t="s">
        <v>232</v>
      </c>
      <c r="I224" s="40" t="s">
        <v>232</v>
      </c>
      <c r="J224" s="145" t="s">
        <v>1354</v>
      </c>
      <c r="K224" s="145" t="s">
        <v>1354</v>
      </c>
      <c r="L224" s="40" t="s">
        <v>232</v>
      </c>
    </row>
    <row r="225" spans="1:12" x14ac:dyDescent="0.25">
      <c r="B225" s="61" t="str">
        <f>CONCATENATE(4096+(64*($D$194-1))+29)</f>
        <v>4125</v>
      </c>
      <c r="C225" s="62" t="str">
        <f>CONCATENATE("0x",DEC2HEX(4096+(64*($D$194-1))+29))</f>
        <v>0x101D</v>
      </c>
      <c r="D225" s="59" t="s">
        <v>208</v>
      </c>
      <c r="E225" s="59"/>
      <c r="F225" s="31" t="s">
        <v>116</v>
      </c>
      <c r="G225" s="40" t="s">
        <v>232</v>
      </c>
      <c r="H225" s="40" t="s">
        <v>232</v>
      </c>
      <c r="I225" s="40" t="s">
        <v>232</v>
      </c>
      <c r="J225" s="145" t="s">
        <v>232</v>
      </c>
      <c r="K225" s="145" t="s">
        <v>1354</v>
      </c>
      <c r="L225" s="40" t="s">
        <v>232</v>
      </c>
    </row>
    <row r="226" spans="1:12" x14ac:dyDescent="0.25">
      <c r="B226" s="61" t="str">
        <f>CONCATENATE(4096+(64*($D$194-1))+30)</f>
        <v>4126</v>
      </c>
      <c r="C226" s="62" t="str">
        <f>CONCATENATE("0x",DEC2HEX(4096+(64*($D$194-1))+30))</f>
        <v>0x101E</v>
      </c>
      <c r="D226" s="59" t="s">
        <v>213</v>
      </c>
      <c r="E226" s="59" t="s">
        <v>215</v>
      </c>
      <c r="F226" s="59"/>
      <c r="G226" s="40" t="s">
        <v>232</v>
      </c>
      <c r="H226" s="40" t="s">
        <v>232</v>
      </c>
      <c r="I226" s="40" t="s">
        <v>232</v>
      </c>
      <c r="J226" s="145" t="s">
        <v>1352</v>
      </c>
      <c r="K226" s="145" t="s">
        <v>1354</v>
      </c>
      <c r="L226" s="40" t="s">
        <v>232</v>
      </c>
    </row>
    <row r="227" spans="1:12" x14ac:dyDescent="0.25">
      <c r="B227" s="61" t="str">
        <f>CONCATENATE(4096+(64*($D$194-1))+31)</f>
        <v>4127</v>
      </c>
      <c r="C227" s="62" t="str">
        <f>CONCATENATE("0x",DEC2HEX(4096+(64*($D$194-1))+31))</f>
        <v>0x101F</v>
      </c>
      <c r="D227" s="59" t="s">
        <v>214</v>
      </c>
      <c r="E227" s="59" t="s">
        <v>215</v>
      </c>
      <c r="F227" s="59"/>
      <c r="G227" s="40" t="s">
        <v>232</v>
      </c>
      <c r="H227" s="40" t="s">
        <v>232</v>
      </c>
      <c r="I227" s="40" t="s">
        <v>232</v>
      </c>
      <c r="J227" s="145" t="s">
        <v>1354</v>
      </c>
      <c r="K227" s="145" t="s">
        <v>1354</v>
      </c>
      <c r="L227" s="40" t="s">
        <v>232</v>
      </c>
    </row>
    <row r="228" spans="1:12" x14ac:dyDescent="0.25">
      <c r="B228" s="24"/>
      <c r="C228" s="24"/>
      <c r="D228" s="32"/>
      <c r="E228" s="28"/>
      <c r="F228" s="28"/>
      <c r="G228" s="41"/>
      <c r="H228" s="41"/>
      <c r="I228" s="41"/>
      <c r="J228" s="145"/>
      <c r="K228" s="145"/>
      <c r="L228" s="41"/>
    </row>
    <row r="229" spans="1:12" x14ac:dyDescent="0.25">
      <c r="B229" s="24"/>
      <c r="C229" s="24"/>
      <c r="D229" s="32"/>
      <c r="E229" s="28"/>
      <c r="F229" s="28"/>
      <c r="G229" s="41"/>
      <c r="H229" s="41"/>
      <c r="I229" s="41"/>
      <c r="J229" s="145"/>
      <c r="K229" s="145"/>
      <c r="L229" s="41"/>
    </row>
    <row r="230" spans="1:12" x14ac:dyDescent="0.25">
      <c r="A230" s="4"/>
      <c r="B230" s="206" t="s">
        <v>661</v>
      </c>
      <c r="C230" s="207"/>
      <c r="D230" s="207"/>
      <c r="E230" s="207"/>
      <c r="F230" s="207"/>
      <c r="G230" s="207"/>
      <c r="H230" s="207"/>
      <c r="I230" s="207"/>
      <c r="J230" s="207"/>
      <c r="K230" s="207"/>
      <c r="L230" s="208"/>
    </row>
    <row r="231" spans="1:12" x14ac:dyDescent="0.25">
      <c r="A231" s="4"/>
      <c r="B231" s="24">
        <v>16385</v>
      </c>
      <c r="C231" s="27" t="str">
        <f>"0x"&amp;DEC2HEX(B231,4)</f>
        <v>0x4001</v>
      </c>
      <c r="D231" s="6" t="s">
        <v>261</v>
      </c>
      <c r="E231" s="56"/>
      <c r="F231" s="64" t="s">
        <v>262</v>
      </c>
      <c r="G231" s="40" t="s">
        <v>232</v>
      </c>
      <c r="H231" s="40" t="s">
        <v>232</v>
      </c>
      <c r="I231" s="40" t="s">
        <v>232</v>
      </c>
      <c r="J231" s="145" t="s">
        <v>1352</v>
      </c>
      <c r="K231" s="145" t="s">
        <v>232</v>
      </c>
      <c r="L231" s="40" t="s">
        <v>232</v>
      </c>
    </row>
    <row r="232" spans="1:12" x14ac:dyDescent="0.25">
      <c r="A232" s="4"/>
      <c r="B232" s="24">
        <v>16386</v>
      </c>
      <c r="C232" s="27" t="str">
        <f t="shared" ref="C232:C295" si="5">"0x"&amp;DEC2HEX(B232,4)</f>
        <v>0x4002</v>
      </c>
      <c r="D232" s="6" t="s">
        <v>263</v>
      </c>
      <c r="E232" s="56"/>
      <c r="F232" s="64" t="s">
        <v>264</v>
      </c>
      <c r="G232" s="40" t="s">
        <v>232</v>
      </c>
      <c r="H232" s="40" t="s">
        <v>232</v>
      </c>
      <c r="I232" s="40" t="s">
        <v>232</v>
      </c>
      <c r="J232" s="145" t="s">
        <v>232</v>
      </c>
      <c r="K232" s="145" t="s">
        <v>232</v>
      </c>
      <c r="L232" s="40" t="s">
        <v>232</v>
      </c>
    </row>
    <row r="233" spans="1:12" x14ac:dyDescent="0.25">
      <c r="A233" s="4"/>
      <c r="B233" s="24">
        <v>16387</v>
      </c>
      <c r="C233" s="27" t="str">
        <f t="shared" si="5"/>
        <v>0x4003</v>
      </c>
      <c r="D233" s="6" t="s">
        <v>265</v>
      </c>
      <c r="E233" s="6"/>
      <c r="F233" s="64" t="s">
        <v>264</v>
      </c>
      <c r="G233" s="40" t="s">
        <v>232</v>
      </c>
      <c r="H233" s="40" t="s">
        <v>232</v>
      </c>
      <c r="I233" s="40" t="s">
        <v>232</v>
      </c>
      <c r="J233" s="145" t="s">
        <v>232</v>
      </c>
      <c r="K233" s="145" t="s">
        <v>232</v>
      </c>
      <c r="L233" s="40" t="s">
        <v>232</v>
      </c>
    </row>
    <row r="234" spans="1:12" x14ac:dyDescent="0.25">
      <c r="A234" s="4"/>
      <c r="B234" s="24" t="s">
        <v>242</v>
      </c>
      <c r="C234" s="24" t="s">
        <v>242</v>
      </c>
      <c r="D234" s="55" t="s">
        <v>242</v>
      </c>
      <c r="E234" s="6"/>
      <c r="F234" s="64" t="s">
        <v>262</v>
      </c>
      <c r="G234" s="40" t="s">
        <v>232</v>
      </c>
      <c r="H234" s="40" t="s">
        <v>232</v>
      </c>
      <c r="I234" s="40" t="s">
        <v>232</v>
      </c>
      <c r="J234" s="145" t="s">
        <v>232</v>
      </c>
      <c r="K234" s="145" t="s">
        <v>232</v>
      </c>
      <c r="L234" s="40" t="s">
        <v>232</v>
      </c>
    </row>
    <row r="235" spans="1:12" ht="17.25" thickBot="1" x14ac:dyDescent="0.3">
      <c r="A235" s="4"/>
      <c r="B235" s="65">
        <v>16432</v>
      </c>
      <c r="C235" s="65" t="str">
        <f t="shared" si="5"/>
        <v>0x4030</v>
      </c>
      <c r="D235" s="66" t="s">
        <v>266</v>
      </c>
      <c r="E235" s="66"/>
      <c r="F235" s="66" t="s">
        <v>264</v>
      </c>
      <c r="G235" s="40" t="s">
        <v>232</v>
      </c>
      <c r="H235" s="40" t="s">
        <v>232</v>
      </c>
      <c r="I235" s="40" t="s">
        <v>232</v>
      </c>
      <c r="J235" s="145" t="s">
        <v>232</v>
      </c>
      <c r="K235" s="145" t="s">
        <v>232</v>
      </c>
      <c r="L235" s="40" t="s">
        <v>232</v>
      </c>
    </row>
    <row r="236" spans="1:12" x14ac:dyDescent="0.25">
      <c r="A236" s="4"/>
      <c r="B236" s="67">
        <v>16433</v>
      </c>
      <c r="C236" s="27" t="str">
        <f t="shared" si="5"/>
        <v>0x4031</v>
      </c>
      <c r="D236" s="68" t="s">
        <v>267</v>
      </c>
      <c r="E236" s="68"/>
      <c r="F236" s="64" t="s">
        <v>262</v>
      </c>
      <c r="G236" s="40" t="s">
        <v>232</v>
      </c>
      <c r="H236" s="40" t="s">
        <v>232</v>
      </c>
      <c r="I236" s="40" t="s">
        <v>232</v>
      </c>
      <c r="J236" s="145" t="s">
        <v>232</v>
      </c>
      <c r="K236" s="145" t="s">
        <v>232</v>
      </c>
      <c r="L236" s="40" t="s">
        <v>232</v>
      </c>
    </row>
    <row r="237" spans="1:12" x14ac:dyDescent="0.25">
      <c r="A237" s="4"/>
      <c r="B237" s="67">
        <v>16434</v>
      </c>
      <c r="C237" s="27" t="str">
        <f t="shared" si="5"/>
        <v>0x4032</v>
      </c>
      <c r="D237" s="68" t="s">
        <v>268</v>
      </c>
      <c r="E237" s="6"/>
      <c r="F237" s="64" t="s">
        <v>264</v>
      </c>
      <c r="G237" s="40" t="s">
        <v>232</v>
      </c>
      <c r="H237" s="40" t="s">
        <v>232</v>
      </c>
      <c r="I237" s="40" t="s">
        <v>232</v>
      </c>
      <c r="J237" s="145" t="s">
        <v>232</v>
      </c>
      <c r="K237" s="145" t="s">
        <v>232</v>
      </c>
      <c r="L237" s="40" t="s">
        <v>232</v>
      </c>
    </row>
    <row r="238" spans="1:12" x14ac:dyDescent="0.25">
      <c r="A238" s="4"/>
      <c r="B238" s="67">
        <v>16435</v>
      </c>
      <c r="C238" s="27" t="str">
        <f t="shared" si="5"/>
        <v>0x4033</v>
      </c>
      <c r="D238" s="68" t="s">
        <v>269</v>
      </c>
      <c r="E238" s="7"/>
      <c r="F238" s="64" t="s">
        <v>262</v>
      </c>
      <c r="G238" s="40" t="s">
        <v>232</v>
      </c>
      <c r="H238" s="40" t="s">
        <v>232</v>
      </c>
      <c r="I238" s="40" t="s">
        <v>232</v>
      </c>
      <c r="J238" s="145" t="s">
        <v>232</v>
      </c>
      <c r="K238" s="145" t="s">
        <v>232</v>
      </c>
      <c r="L238" s="40" t="s">
        <v>232</v>
      </c>
    </row>
    <row r="239" spans="1:12" x14ac:dyDescent="0.25">
      <c r="A239" s="4"/>
      <c r="B239" s="24" t="s">
        <v>242</v>
      </c>
      <c r="C239" s="24" t="s">
        <v>242</v>
      </c>
      <c r="D239" s="55" t="s">
        <v>242</v>
      </c>
      <c r="E239" s="7"/>
      <c r="F239" s="64" t="s">
        <v>264</v>
      </c>
      <c r="G239" s="40" t="s">
        <v>232</v>
      </c>
      <c r="H239" s="40" t="s">
        <v>232</v>
      </c>
      <c r="I239" s="40" t="s">
        <v>232</v>
      </c>
      <c r="J239" s="145" t="s">
        <v>232</v>
      </c>
      <c r="K239" s="145" t="s">
        <v>232</v>
      </c>
      <c r="L239" s="40" t="s">
        <v>232</v>
      </c>
    </row>
    <row r="240" spans="1:12" ht="17.25" thickBot="1" x14ac:dyDescent="0.3">
      <c r="A240" s="4"/>
      <c r="B240" s="65">
        <v>16480</v>
      </c>
      <c r="C240" s="65" t="str">
        <f t="shared" si="5"/>
        <v>0x4060</v>
      </c>
      <c r="D240" s="66" t="s">
        <v>270</v>
      </c>
      <c r="E240" s="66"/>
      <c r="F240" s="66" t="s">
        <v>264</v>
      </c>
      <c r="G240" s="40" t="s">
        <v>232</v>
      </c>
      <c r="H240" s="40" t="s">
        <v>232</v>
      </c>
      <c r="I240" s="40" t="s">
        <v>232</v>
      </c>
      <c r="J240" s="145" t="s">
        <v>232</v>
      </c>
      <c r="K240" s="145" t="s">
        <v>232</v>
      </c>
      <c r="L240" s="40" t="s">
        <v>232</v>
      </c>
    </row>
    <row r="241" spans="1:12" x14ac:dyDescent="0.25">
      <c r="A241" s="4"/>
      <c r="B241" s="67">
        <v>16481</v>
      </c>
      <c r="C241" s="27" t="str">
        <f t="shared" si="5"/>
        <v>0x4061</v>
      </c>
      <c r="D241" s="68" t="s">
        <v>271</v>
      </c>
      <c r="E241" s="7"/>
      <c r="F241" s="64" t="s">
        <v>262</v>
      </c>
      <c r="G241" s="40" t="s">
        <v>232</v>
      </c>
      <c r="H241" s="40" t="s">
        <v>232</v>
      </c>
      <c r="I241" s="40" t="s">
        <v>232</v>
      </c>
      <c r="J241" s="145" t="s">
        <v>232</v>
      </c>
      <c r="K241" s="145" t="s">
        <v>232</v>
      </c>
      <c r="L241" s="40" t="s">
        <v>232</v>
      </c>
    </row>
    <row r="242" spans="1:12" x14ac:dyDescent="0.25">
      <c r="A242" s="4"/>
      <c r="B242" s="67">
        <v>16482</v>
      </c>
      <c r="C242" s="27" t="str">
        <f t="shared" si="5"/>
        <v>0x4062</v>
      </c>
      <c r="D242" s="68" t="s">
        <v>272</v>
      </c>
      <c r="E242" s="7"/>
      <c r="F242" s="64" t="s">
        <v>262</v>
      </c>
      <c r="G242" s="40" t="s">
        <v>232</v>
      </c>
      <c r="H242" s="40" t="s">
        <v>232</v>
      </c>
      <c r="I242" s="40" t="s">
        <v>232</v>
      </c>
      <c r="J242" s="145" t="s">
        <v>232</v>
      </c>
      <c r="K242" s="145" t="s">
        <v>232</v>
      </c>
      <c r="L242" s="40" t="s">
        <v>232</v>
      </c>
    </row>
    <row r="243" spans="1:12" x14ac:dyDescent="0.25">
      <c r="A243" s="4"/>
      <c r="B243" s="67">
        <v>16483</v>
      </c>
      <c r="C243" s="27" t="str">
        <f t="shared" si="5"/>
        <v>0x4063</v>
      </c>
      <c r="D243" s="68" t="s">
        <v>273</v>
      </c>
      <c r="E243" s="7"/>
      <c r="F243" s="64" t="s">
        <v>264</v>
      </c>
      <c r="G243" s="40" t="s">
        <v>232</v>
      </c>
      <c r="H243" s="40" t="s">
        <v>232</v>
      </c>
      <c r="I243" s="40" t="s">
        <v>232</v>
      </c>
      <c r="J243" s="145" t="s">
        <v>232</v>
      </c>
      <c r="K243" s="145" t="s">
        <v>232</v>
      </c>
      <c r="L243" s="40" t="s">
        <v>232</v>
      </c>
    </row>
    <row r="244" spans="1:12" x14ac:dyDescent="0.25">
      <c r="A244" s="4"/>
      <c r="B244" s="24" t="s">
        <v>242</v>
      </c>
      <c r="C244" s="24" t="s">
        <v>242</v>
      </c>
      <c r="D244" s="55" t="s">
        <v>242</v>
      </c>
      <c r="E244" s="6"/>
      <c r="F244" s="64" t="s">
        <v>264</v>
      </c>
      <c r="G244" s="40" t="s">
        <v>232</v>
      </c>
      <c r="H244" s="40" t="s">
        <v>232</v>
      </c>
      <c r="I244" s="40" t="s">
        <v>232</v>
      </c>
      <c r="J244" s="145" t="s">
        <v>232</v>
      </c>
      <c r="K244" s="145" t="s">
        <v>232</v>
      </c>
      <c r="L244" s="40" t="s">
        <v>232</v>
      </c>
    </row>
    <row r="245" spans="1:12" ht="17.25" thickBot="1" x14ac:dyDescent="0.3">
      <c r="A245" s="4"/>
      <c r="B245" s="65">
        <v>16528</v>
      </c>
      <c r="C245" s="65" t="str">
        <f t="shared" si="5"/>
        <v>0x4090</v>
      </c>
      <c r="D245" s="66" t="s">
        <v>274</v>
      </c>
      <c r="E245" s="66"/>
      <c r="F245" s="66" t="s">
        <v>264</v>
      </c>
      <c r="G245" s="40" t="s">
        <v>232</v>
      </c>
      <c r="H245" s="40" t="s">
        <v>232</v>
      </c>
      <c r="I245" s="40" t="s">
        <v>232</v>
      </c>
      <c r="J245" s="145" t="s">
        <v>232</v>
      </c>
      <c r="K245" s="145" t="s">
        <v>232</v>
      </c>
      <c r="L245" s="40" t="s">
        <v>232</v>
      </c>
    </row>
    <row r="246" spans="1:12" x14ac:dyDescent="0.25">
      <c r="A246" s="4"/>
      <c r="B246" s="67">
        <v>16529</v>
      </c>
      <c r="C246" s="27" t="str">
        <f t="shared" si="5"/>
        <v>0x4091</v>
      </c>
      <c r="D246" s="68" t="s">
        <v>275</v>
      </c>
      <c r="E246" s="7"/>
      <c r="F246" s="64" t="s">
        <v>264</v>
      </c>
      <c r="G246" s="40" t="s">
        <v>232</v>
      </c>
      <c r="H246" s="40" t="s">
        <v>232</v>
      </c>
      <c r="I246" s="40" t="s">
        <v>232</v>
      </c>
      <c r="J246" s="145" t="s">
        <v>232</v>
      </c>
      <c r="K246" s="145" t="s">
        <v>232</v>
      </c>
      <c r="L246" s="40" t="s">
        <v>232</v>
      </c>
    </row>
    <row r="247" spans="1:12" x14ac:dyDescent="0.25">
      <c r="A247" s="4"/>
      <c r="B247" s="67">
        <v>16530</v>
      </c>
      <c r="C247" s="27" t="str">
        <f t="shared" si="5"/>
        <v>0x4092</v>
      </c>
      <c r="D247" s="68" t="s">
        <v>276</v>
      </c>
      <c r="E247" s="7"/>
      <c r="F247" s="64" t="s">
        <v>262</v>
      </c>
      <c r="G247" s="40" t="s">
        <v>232</v>
      </c>
      <c r="H247" s="40" t="s">
        <v>232</v>
      </c>
      <c r="I247" s="40" t="s">
        <v>232</v>
      </c>
      <c r="J247" s="145" t="s">
        <v>232</v>
      </c>
      <c r="K247" s="145" t="s">
        <v>232</v>
      </c>
      <c r="L247" s="40" t="s">
        <v>232</v>
      </c>
    </row>
    <row r="248" spans="1:12" x14ac:dyDescent="0.25">
      <c r="A248" s="4"/>
      <c r="B248" s="67">
        <v>16531</v>
      </c>
      <c r="C248" s="27" t="str">
        <f t="shared" si="5"/>
        <v>0x4093</v>
      </c>
      <c r="D248" s="68" t="s">
        <v>277</v>
      </c>
      <c r="E248" s="7"/>
      <c r="F248" s="64" t="s">
        <v>264</v>
      </c>
      <c r="G248" s="40" t="s">
        <v>232</v>
      </c>
      <c r="H248" s="40" t="s">
        <v>232</v>
      </c>
      <c r="I248" s="40" t="s">
        <v>232</v>
      </c>
      <c r="J248" s="145" t="s">
        <v>232</v>
      </c>
      <c r="K248" s="145" t="s">
        <v>232</v>
      </c>
      <c r="L248" s="40" t="s">
        <v>232</v>
      </c>
    </row>
    <row r="249" spans="1:12" x14ac:dyDescent="0.25">
      <c r="A249" s="4"/>
      <c r="B249" s="24" t="s">
        <v>242</v>
      </c>
      <c r="C249" s="24" t="s">
        <v>242</v>
      </c>
      <c r="D249" s="55" t="s">
        <v>242</v>
      </c>
      <c r="E249" s="6"/>
      <c r="F249" s="64" t="s">
        <v>262</v>
      </c>
      <c r="G249" s="40" t="s">
        <v>232</v>
      </c>
      <c r="H249" s="40" t="s">
        <v>232</v>
      </c>
      <c r="I249" s="40" t="s">
        <v>232</v>
      </c>
      <c r="J249" s="145" t="s">
        <v>232</v>
      </c>
      <c r="K249" s="145" t="s">
        <v>232</v>
      </c>
      <c r="L249" s="40" t="s">
        <v>232</v>
      </c>
    </row>
    <row r="250" spans="1:12" ht="17.25" thickBot="1" x14ac:dyDescent="0.3">
      <c r="A250" s="4"/>
      <c r="B250" s="65">
        <v>16576</v>
      </c>
      <c r="C250" s="65" t="str">
        <f t="shared" si="5"/>
        <v>0x40C0</v>
      </c>
      <c r="D250" s="66" t="s">
        <v>278</v>
      </c>
      <c r="E250" s="66"/>
      <c r="F250" s="66" t="s">
        <v>264</v>
      </c>
      <c r="G250" s="40" t="s">
        <v>232</v>
      </c>
      <c r="H250" s="40" t="s">
        <v>232</v>
      </c>
      <c r="I250" s="40" t="s">
        <v>232</v>
      </c>
      <c r="J250" s="145" t="s">
        <v>232</v>
      </c>
      <c r="K250" s="145" t="s">
        <v>232</v>
      </c>
      <c r="L250" s="40" t="s">
        <v>232</v>
      </c>
    </row>
    <row r="251" spans="1:12" x14ac:dyDescent="0.25">
      <c r="B251" s="67"/>
      <c r="C251" s="27"/>
      <c r="D251" s="57"/>
      <c r="E251" s="59"/>
      <c r="F251" s="59"/>
      <c r="G251" s="41"/>
      <c r="H251" s="41"/>
      <c r="I251" s="41"/>
      <c r="J251" s="148"/>
      <c r="K251" s="148"/>
      <c r="L251" s="41"/>
    </row>
    <row r="252" spans="1:12" x14ac:dyDescent="0.25">
      <c r="B252" s="67"/>
      <c r="C252" s="27"/>
      <c r="D252" s="57"/>
      <c r="E252" s="59"/>
      <c r="F252" s="59"/>
      <c r="G252" s="41"/>
      <c r="H252" s="41"/>
      <c r="I252" s="41"/>
      <c r="J252" s="148"/>
      <c r="K252" s="148"/>
      <c r="L252" s="41"/>
    </row>
    <row r="253" spans="1:12" x14ac:dyDescent="0.25">
      <c r="A253" s="4"/>
      <c r="B253" s="67">
        <v>16640</v>
      </c>
      <c r="C253" s="27" t="str">
        <f t="shared" si="5"/>
        <v>0x4100</v>
      </c>
      <c r="D253" s="6" t="s">
        <v>279</v>
      </c>
      <c r="E253" s="7" t="s">
        <v>280</v>
      </c>
      <c r="F253" s="6"/>
      <c r="G253" s="40" t="s">
        <v>232</v>
      </c>
      <c r="H253" s="40" t="s">
        <v>232</v>
      </c>
      <c r="I253" s="40" t="s">
        <v>232</v>
      </c>
      <c r="J253" s="145" t="s">
        <v>232</v>
      </c>
      <c r="K253" s="145" t="s">
        <v>232</v>
      </c>
      <c r="L253" s="40" t="s">
        <v>232</v>
      </c>
    </row>
    <row r="254" spans="1:12" x14ac:dyDescent="0.25">
      <c r="A254" s="4"/>
      <c r="B254" s="67">
        <v>16641</v>
      </c>
      <c r="C254" s="27" t="str">
        <f t="shared" si="5"/>
        <v>0x4101</v>
      </c>
      <c r="D254" s="6" t="s">
        <v>281</v>
      </c>
      <c r="E254" s="7" t="s">
        <v>280</v>
      </c>
      <c r="F254" s="6"/>
      <c r="G254" s="40" t="s">
        <v>232</v>
      </c>
      <c r="H254" s="40" t="s">
        <v>232</v>
      </c>
      <c r="I254" s="40" t="s">
        <v>232</v>
      </c>
      <c r="J254" s="145" t="s">
        <v>232</v>
      </c>
      <c r="K254" s="145" t="s">
        <v>232</v>
      </c>
      <c r="L254" s="40" t="s">
        <v>232</v>
      </c>
    </row>
    <row r="255" spans="1:12" x14ac:dyDescent="0.25">
      <c r="A255" s="4"/>
      <c r="B255" s="67">
        <v>16642</v>
      </c>
      <c r="C255" s="27" t="str">
        <f t="shared" si="5"/>
        <v>0x4102</v>
      </c>
      <c r="D255" s="6" t="s">
        <v>282</v>
      </c>
      <c r="E255" s="7" t="s">
        <v>280</v>
      </c>
      <c r="F255" s="6"/>
      <c r="G255" s="40" t="s">
        <v>232</v>
      </c>
      <c r="H255" s="40" t="s">
        <v>232</v>
      </c>
      <c r="I255" s="40" t="s">
        <v>232</v>
      </c>
      <c r="J255" s="145" t="s">
        <v>232</v>
      </c>
      <c r="K255" s="145" t="s">
        <v>232</v>
      </c>
      <c r="L255" s="40" t="s">
        <v>232</v>
      </c>
    </row>
    <row r="256" spans="1:12" x14ac:dyDescent="0.25">
      <c r="A256" s="4"/>
      <c r="B256" s="67">
        <v>16643</v>
      </c>
      <c r="C256" s="27" t="str">
        <f t="shared" si="5"/>
        <v>0x4103</v>
      </c>
      <c r="D256" s="6" t="s">
        <v>283</v>
      </c>
      <c r="E256" s="7" t="s">
        <v>280</v>
      </c>
      <c r="F256" s="6"/>
      <c r="G256" s="40" t="s">
        <v>232</v>
      </c>
      <c r="H256" s="40" t="s">
        <v>232</v>
      </c>
      <c r="I256" s="40" t="s">
        <v>232</v>
      </c>
      <c r="J256" s="145" t="s">
        <v>232</v>
      </c>
      <c r="K256" s="145" t="s">
        <v>232</v>
      </c>
      <c r="L256" s="40" t="s">
        <v>232</v>
      </c>
    </row>
    <row r="257" spans="1:12" x14ac:dyDescent="0.25">
      <c r="A257" s="4"/>
      <c r="B257" s="67">
        <v>16644</v>
      </c>
      <c r="C257" s="27" t="str">
        <f t="shared" si="5"/>
        <v>0x4104</v>
      </c>
      <c r="D257" s="6" t="s">
        <v>284</v>
      </c>
      <c r="E257" s="7" t="s">
        <v>280</v>
      </c>
      <c r="F257" s="6"/>
      <c r="G257" s="40" t="s">
        <v>232</v>
      </c>
      <c r="H257" s="40" t="s">
        <v>232</v>
      </c>
      <c r="I257" s="40" t="s">
        <v>232</v>
      </c>
      <c r="J257" s="145" t="s">
        <v>232</v>
      </c>
      <c r="K257" s="145" t="s">
        <v>232</v>
      </c>
      <c r="L257" s="40" t="s">
        <v>232</v>
      </c>
    </row>
    <row r="258" spans="1:12" x14ac:dyDescent="0.25">
      <c r="A258" s="4"/>
      <c r="B258" s="67">
        <v>16645</v>
      </c>
      <c r="C258" s="27" t="str">
        <f t="shared" si="5"/>
        <v>0x4105</v>
      </c>
      <c r="D258" s="6" t="s">
        <v>285</v>
      </c>
      <c r="E258" s="7" t="s">
        <v>280</v>
      </c>
      <c r="F258" s="6"/>
      <c r="G258" s="40" t="s">
        <v>232</v>
      </c>
      <c r="H258" s="40" t="s">
        <v>232</v>
      </c>
      <c r="I258" s="40" t="s">
        <v>232</v>
      </c>
      <c r="J258" s="145" t="s">
        <v>232</v>
      </c>
      <c r="K258" s="145" t="s">
        <v>232</v>
      </c>
      <c r="L258" s="40" t="s">
        <v>232</v>
      </c>
    </row>
    <row r="259" spans="1:12" x14ac:dyDescent="0.25">
      <c r="A259" s="4"/>
      <c r="B259" s="67">
        <v>16646</v>
      </c>
      <c r="C259" s="27" t="str">
        <f t="shared" si="5"/>
        <v>0x4106</v>
      </c>
      <c r="D259" s="6" t="s">
        <v>286</v>
      </c>
      <c r="E259" s="7" t="s">
        <v>280</v>
      </c>
      <c r="F259" s="6"/>
      <c r="G259" s="40" t="s">
        <v>232</v>
      </c>
      <c r="H259" s="40" t="s">
        <v>232</v>
      </c>
      <c r="I259" s="40" t="s">
        <v>232</v>
      </c>
      <c r="J259" s="145" t="s">
        <v>232</v>
      </c>
      <c r="K259" s="145" t="s">
        <v>232</v>
      </c>
      <c r="L259" s="40" t="s">
        <v>232</v>
      </c>
    </row>
    <row r="260" spans="1:12" x14ac:dyDescent="0.25">
      <c r="A260" s="4"/>
      <c r="B260" s="67">
        <v>16647</v>
      </c>
      <c r="C260" s="27" t="str">
        <f t="shared" si="5"/>
        <v>0x4107</v>
      </c>
      <c r="D260" s="6" t="s">
        <v>287</v>
      </c>
      <c r="E260" s="7" t="s">
        <v>280</v>
      </c>
      <c r="F260" s="6"/>
      <c r="G260" s="40" t="s">
        <v>232</v>
      </c>
      <c r="H260" s="40" t="s">
        <v>232</v>
      </c>
      <c r="I260" s="40" t="s">
        <v>232</v>
      </c>
      <c r="J260" s="145" t="s">
        <v>232</v>
      </c>
      <c r="K260" s="145" t="s">
        <v>232</v>
      </c>
      <c r="L260" s="40" t="s">
        <v>232</v>
      </c>
    </row>
    <row r="261" spans="1:12" x14ac:dyDescent="0.25">
      <c r="A261" s="4"/>
      <c r="B261" s="67">
        <v>16648</v>
      </c>
      <c r="C261" s="27" t="str">
        <f t="shared" si="5"/>
        <v>0x4108</v>
      </c>
      <c r="D261" s="6" t="s">
        <v>288</v>
      </c>
      <c r="E261" s="7" t="s">
        <v>280</v>
      </c>
      <c r="F261" s="6"/>
      <c r="G261" s="40" t="s">
        <v>232</v>
      </c>
      <c r="H261" s="40" t="s">
        <v>232</v>
      </c>
      <c r="I261" s="40" t="s">
        <v>232</v>
      </c>
      <c r="J261" s="145" t="s">
        <v>232</v>
      </c>
      <c r="K261" s="145" t="s">
        <v>232</v>
      </c>
      <c r="L261" s="40" t="s">
        <v>232</v>
      </c>
    </row>
    <row r="262" spans="1:12" x14ac:dyDescent="0.25">
      <c r="A262" s="4"/>
      <c r="B262" s="67">
        <v>16649</v>
      </c>
      <c r="C262" s="27" t="str">
        <f t="shared" si="5"/>
        <v>0x4109</v>
      </c>
      <c r="D262" s="6" t="s">
        <v>289</v>
      </c>
      <c r="E262" s="7" t="s">
        <v>290</v>
      </c>
      <c r="F262" s="6"/>
      <c r="G262" s="40" t="s">
        <v>232</v>
      </c>
      <c r="H262" s="40" t="s">
        <v>232</v>
      </c>
      <c r="I262" s="40" t="s">
        <v>232</v>
      </c>
      <c r="J262" s="145" t="s">
        <v>232</v>
      </c>
      <c r="K262" s="145" t="s">
        <v>232</v>
      </c>
      <c r="L262" s="40" t="s">
        <v>232</v>
      </c>
    </row>
    <row r="263" spans="1:12" x14ac:dyDescent="0.25">
      <c r="A263" s="4"/>
      <c r="B263" s="67">
        <v>16650</v>
      </c>
      <c r="C263" s="27" t="str">
        <f t="shared" si="5"/>
        <v>0x410A</v>
      </c>
      <c r="D263" s="6" t="s">
        <v>291</v>
      </c>
      <c r="E263" s="7" t="s">
        <v>280</v>
      </c>
      <c r="F263" s="6"/>
      <c r="G263" s="40" t="s">
        <v>232</v>
      </c>
      <c r="H263" s="40" t="s">
        <v>232</v>
      </c>
      <c r="I263" s="40" t="s">
        <v>232</v>
      </c>
      <c r="J263" s="145" t="s">
        <v>232</v>
      </c>
      <c r="K263" s="145" t="s">
        <v>232</v>
      </c>
      <c r="L263" s="40" t="s">
        <v>232</v>
      </c>
    </row>
    <row r="264" spans="1:12" x14ac:dyDescent="0.25">
      <c r="A264" s="4"/>
      <c r="B264" s="67">
        <v>16651</v>
      </c>
      <c r="C264" s="27" t="str">
        <f t="shared" si="5"/>
        <v>0x410B</v>
      </c>
      <c r="D264" s="6" t="s">
        <v>292</v>
      </c>
      <c r="E264" s="7" t="s">
        <v>290</v>
      </c>
      <c r="F264" s="6"/>
      <c r="G264" s="40" t="s">
        <v>232</v>
      </c>
      <c r="H264" s="40" t="s">
        <v>232</v>
      </c>
      <c r="I264" s="40" t="s">
        <v>232</v>
      </c>
      <c r="J264" s="145" t="s">
        <v>232</v>
      </c>
      <c r="K264" s="145" t="s">
        <v>232</v>
      </c>
      <c r="L264" s="40" t="s">
        <v>232</v>
      </c>
    </row>
    <row r="265" spans="1:12" x14ac:dyDescent="0.25">
      <c r="A265" s="4"/>
      <c r="B265" s="67"/>
      <c r="C265" s="27"/>
      <c r="D265" s="6"/>
      <c r="E265" s="7"/>
      <c r="F265" s="6"/>
      <c r="G265" s="41"/>
      <c r="H265" s="41"/>
      <c r="I265" s="41"/>
      <c r="J265" s="148"/>
      <c r="K265" s="148"/>
      <c r="L265" s="41"/>
    </row>
    <row r="266" spans="1:12" x14ac:dyDescent="0.25">
      <c r="B266" s="67"/>
      <c r="C266" s="27"/>
      <c r="D266" s="57"/>
      <c r="E266" s="59"/>
      <c r="F266" s="59"/>
      <c r="G266" s="41"/>
      <c r="H266" s="41"/>
      <c r="I266" s="41"/>
      <c r="J266" s="148"/>
      <c r="K266" s="148"/>
      <c r="L266" s="41"/>
    </row>
    <row r="267" spans="1:12" x14ac:dyDescent="0.25">
      <c r="A267" s="4"/>
      <c r="B267" s="67">
        <v>16897</v>
      </c>
      <c r="C267" s="27" t="str">
        <f t="shared" si="5"/>
        <v>0x4201</v>
      </c>
      <c r="D267" s="6" t="s">
        <v>293</v>
      </c>
      <c r="E267" s="56"/>
      <c r="F267" s="64" t="s">
        <v>294</v>
      </c>
      <c r="G267" s="40" t="s">
        <v>232</v>
      </c>
      <c r="H267" s="40" t="s">
        <v>232</v>
      </c>
      <c r="I267" s="40" t="s">
        <v>232</v>
      </c>
      <c r="J267" s="145" t="s">
        <v>232</v>
      </c>
      <c r="K267" s="145" t="s">
        <v>232</v>
      </c>
      <c r="L267" s="40" t="s">
        <v>232</v>
      </c>
    </row>
    <row r="268" spans="1:12" x14ac:dyDescent="0.25">
      <c r="A268" s="4"/>
      <c r="B268" s="67">
        <v>16898</v>
      </c>
      <c r="C268" s="27" t="str">
        <f t="shared" si="5"/>
        <v>0x4202</v>
      </c>
      <c r="D268" s="6" t="s">
        <v>295</v>
      </c>
      <c r="E268" s="56"/>
      <c r="F268" s="64" t="s">
        <v>296</v>
      </c>
      <c r="G268" s="40" t="s">
        <v>232</v>
      </c>
      <c r="H268" s="40" t="s">
        <v>232</v>
      </c>
      <c r="I268" s="40" t="s">
        <v>232</v>
      </c>
      <c r="J268" s="145" t="s">
        <v>232</v>
      </c>
      <c r="K268" s="145" t="s">
        <v>232</v>
      </c>
      <c r="L268" s="40" t="s">
        <v>232</v>
      </c>
    </row>
    <row r="269" spans="1:12" x14ac:dyDescent="0.25">
      <c r="A269" s="4"/>
      <c r="B269" s="67">
        <v>16899</v>
      </c>
      <c r="C269" s="27" t="str">
        <f t="shared" si="5"/>
        <v>0x4203</v>
      </c>
      <c r="D269" s="6" t="s">
        <v>297</v>
      </c>
      <c r="E269" s="6"/>
      <c r="F269" s="64" t="s">
        <v>294</v>
      </c>
      <c r="G269" s="40" t="s">
        <v>232</v>
      </c>
      <c r="H269" s="40" t="s">
        <v>232</v>
      </c>
      <c r="I269" s="40" t="s">
        <v>232</v>
      </c>
      <c r="J269" s="145" t="s">
        <v>232</v>
      </c>
      <c r="K269" s="145" t="s">
        <v>232</v>
      </c>
      <c r="L269" s="40" t="s">
        <v>232</v>
      </c>
    </row>
    <row r="270" spans="1:12" x14ac:dyDescent="0.25">
      <c r="A270" s="4"/>
      <c r="B270" s="24" t="s">
        <v>242</v>
      </c>
      <c r="C270" s="24" t="s">
        <v>242</v>
      </c>
      <c r="D270" s="55" t="s">
        <v>242</v>
      </c>
      <c r="E270" s="6"/>
      <c r="F270" s="64" t="s">
        <v>294</v>
      </c>
      <c r="G270" s="40" t="s">
        <v>232</v>
      </c>
      <c r="H270" s="40" t="s">
        <v>232</v>
      </c>
      <c r="I270" s="40" t="s">
        <v>232</v>
      </c>
      <c r="J270" s="145" t="s">
        <v>232</v>
      </c>
      <c r="K270" s="145" t="s">
        <v>232</v>
      </c>
      <c r="L270" s="40" t="s">
        <v>232</v>
      </c>
    </row>
    <row r="271" spans="1:12" ht="17.25" thickBot="1" x14ac:dyDescent="0.3">
      <c r="A271" s="4"/>
      <c r="B271" s="65">
        <v>16944</v>
      </c>
      <c r="C271" s="65" t="str">
        <f t="shared" si="5"/>
        <v>0x4230</v>
      </c>
      <c r="D271" s="66" t="s">
        <v>298</v>
      </c>
      <c r="E271" s="66"/>
      <c r="F271" s="66" t="s">
        <v>294</v>
      </c>
      <c r="G271" s="40" t="s">
        <v>232</v>
      </c>
      <c r="H271" s="40" t="s">
        <v>232</v>
      </c>
      <c r="I271" s="40" t="s">
        <v>232</v>
      </c>
      <c r="J271" s="145" t="s">
        <v>232</v>
      </c>
      <c r="K271" s="145" t="s">
        <v>232</v>
      </c>
      <c r="L271" s="40" t="s">
        <v>232</v>
      </c>
    </row>
    <row r="272" spans="1:12" x14ac:dyDescent="0.25">
      <c r="A272" s="4"/>
      <c r="B272" s="67">
        <v>16945</v>
      </c>
      <c r="C272" s="27" t="str">
        <f t="shared" si="5"/>
        <v>0x4231</v>
      </c>
      <c r="D272" s="6" t="s">
        <v>299</v>
      </c>
      <c r="E272" s="56"/>
      <c r="F272" s="64" t="s">
        <v>294</v>
      </c>
      <c r="G272" s="40" t="s">
        <v>232</v>
      </c>
      <c r="H272" s="40" t="s">
        <v>232</v>
      </c>
      <c r="I272" s="40" t="s">
        <v>232</v>
      </c>
      <c r="J272" s="145" t="s">
        <v>232</v>
      </c>
      <c r="K272" s="145" t="s">
        <v>232</v>
      </c>
      <c r="L272" s="40" t="s">
        <v>232</v>
      </c>
    </row>
    <row r="273" spans="1:12" x14ac:dyDescent="0.25">
      <c r="A273" s="4"/>
      <c r="B273" s="67">
        <v>16946</v>
      </c>
      <c r="C273" s="27" t="str">
        <f t="shared" si="5"/>
        <v>0x4232</v>
      </c>
      <c r="D273" s="6" t="s">
        <v>300</v>
      </c>
      <c r="E273" s="56"/>
      <c r="F273" s="64" t="s">
        <v>296</v>
      </c>
      <c r="G273" s="40" t="s">
        <v>232</v>
      </c>
      <c r="H273" s="40" t="s">
        <v>232</v>
      </c>
      <c r="I273" s="40" t="s">
        <v>232</v>
      </c>
      <c r="J273" s="145" t="s">
        <v>232</v>
      </c>
      <c r="K273" s="145" t="s">
        <v>232</v>
      </c>
      <c r="L273" s="40" t="s">
        <v>232</v>
      </c>
    </row>
    <row r="274" spans="1:12" x14ac:dyDescent="0.25">
      <c r="A274" s="4"/>
      <c r="B274" s="67">
        <v>16947</v>
      </c>
      <c r="C274" s="27" t="str">
        <f t="shared" si="5"/>
        <v>0x4233</v>
      </c>
      <c r="D274" s="6" t="s">
        <v>301</v>
      </c>
      <c r="E274" s="6"/>
      <c r="F274" s="64" t="s">
        <v>296</v>
      </c>
      <c r="G274" s="40" t="s">
        <v>232</v>
      </c>
      <c r="H274" s="40" t="s">
        <v>232</v>
      </c>
      <c r="I274" s="40" t="s">
        <v>232</v>
      </c>
      <c r="J274" s="145" t="s">
        <v>232</v>
      </c>
      <c r="K274" s="145" t="s">
        <v>232</v>
      </c>
      <c r="L274" s="40" t="s">
        <v>232</v>
      </c>
    </row>
    <row r="275" spans="1:12" x14ac:dyDescent="0.25">
      <c r="A275" s="4"/>
      <c r="B275" s="24" t="s">
        <v>242</v>
      </c>
      <c r="C275" s="24" t="s">
        <v>242</v>
      </c>
      <c r="D275" s="55" t="s">
        <v>242</v>
      </c>
      <c r="E275" s="6"/>
      <c r="F275" s="64" t="s">
        <v>294</v>
      </c>
      <c r="G275" s="40" t="s">
        <v>232</v>
      </c>
      <c r="H275" s="40" t="s">
        <v>232</v>
      </c>
      <c r="I275" s="40" t="s">
        <v>232</v>
      </c>
      <c r="J275" s="145" t="s">
        <v>232</v>
      </c>
      <c r="K275" s="145" t="s">
        <v>232</v>
      </c>
      <c r="L275" s="40" t="s">
        <v>232</v>
      </c>
    </row>
    <row r="276" spans="1:12" ht="17.25" thickBot="1" x14ac:dyDescent="0.3">
      <c r="A276" s="4"/>
      <c r="B276" s="65">
        <v>16992</v>
      </c>
      <c r="C276" s="65" t="str">
        <f t="shared" si="5"/>
        <v>0x4260</v>
      </c>
      <c r="D276" s="66" t="s">
        <v>302</v>
      </c>
      <c r="E276" s="66"/>
      <c r="F276" s="66" t="s">
        <v>296</v>
      </c>
      <c r="G276" s="40" t="s">
        <v>232</v>
      </c>
      <c r="H276" s="40" t="s">
        <v>232</v>
      </c>
      <c r="I276" s="40" t="s">
        <v>232</v>
      </c>
      <c r="J276" s="145" t="s">
        <v>232</v>
      </c>
      <c r="K276" s="145" t="s">
        <v>232</v>
      </c>
      <c r="L276" s="40" t="s">
        <v>232</v>
      </c>
    </row>
    <row r="277" spans="1:12" x14ac:dyDescent="0.25">
      <c r="A277" s="4"/>
      <c r="B277" s="67">
        <v>16993</v>
      </c>
      <c r="C277" s="27" t="str">
        <f t="shared" si="5"/>
        <v>0x4261</v>
      </c>
      <c r="D277" s="6" t="s">
        <v>303</v>
      </c>
      <c r="E277" s="56"/>
      <c r="F277" s="64" t="s">
        <v>296</v>
      </c>
      <c r="G277" s="40" t="s">
        <v>232</v>
      </c>
      <c r="H277" s="40" t="s">
        <v>232</v>
      </c>
      <c r="I277" s="40" t="s">
        <v>232</v>
      </c>
      <c r="J277" s="145" t="s">
        <v>232</v>
      </c>
      <c r="K277" s="145" t="s">
        <v>232</v>
      </c>
      <c r="L277" s="40" t="s">
        <v>232</v>
      </c>
    </row>
    <row r="278" spans="1:12" x14ac:dyDescent="0.25">
      <c r="A278" s="4"/>
      <c r="B278" s="67">
        <v>16994</v>
      </c>
      <c r="C278" s="27" t="str">
        <f t="shared" si="5"/>
        <v>0x4262</v>
      </c>
      <c r="D278" s="6" t="s">
        <v>304</v>
      </c>
      <c r="E278" s="56"/>
      <c r="F278" s="64" t="s">
        <v>296</v>
      </c>
      <c r="G278" s="40" t="s">
        <v>232</v>
      </c>
      <c r="H278" s="40" t="s">
        <v>232</v>
      </c>
      <c r="I278" s="40" t="s">
        <v>232</v>
      </c>
      <c r="J278" s="145" t="s">
        <v>232</v>
      </c>
      <c r="K278" s="145" t="s">
        <v>232</v>
      </c>
      <c r="L278" s="40" t="s">
        <v>232</v>
      </c>
    </row>
    <row r="279" spans="1:12" x14ac:dyDescent="0.25">
      <c r="A279" s="4"/>
      <c r="B279" s="67">
        <v>16995</v>
      </c>
      <c r="C279" s="27" t="str">
        <f t="shared" si="5"/>
        <v>0x4263</v>
      </c>
      <c r="D279" s="6" t="s">
        <v>305</v>
      </c>
      <c r="E279" s="6"/>
      <c r="F279" s="64" t="s">
        <v>296</v>
      </c>
      <c r="G279" s="40" t="s">
        <v>232</v>
      </c>
      <c r="H279" s="40" t="s">
        <v>232</v>
      </c>
      <c r="I279" s="40" t="s">
        <v>232</v>
      </c>
      <c r="J279" s="145" t="s">
        <v>232</v>
      </c>
      <c r="K279" s="145" t="s">
        <v>232</v>
      </c>
      <c r="L279" s="40" t="s">
        <v>232</v>
      </c>
    </row>
    <row r="280" spans="1:12" x14ac:dyDescent="0.25">
      <c r="A280" s="4"/>
      <c r="B280" s="24" t="s">
        <v>242</v>
      </c>
      <c r="C280" s="24" t="s">
        <v>242</v>
      </c>
      <c r="D280" s="55" t="s">
        <v>242</v>
      </c>
      <c r="E280" s="6"/>
      <c r="F280" s="64" t="s">
        <v>294</v>
      </c>
      <c r="G280" s="40" t="s">
        <v>232</v>
      </c>
      <c r="H280" s="40" t="s">
        <v>232</v>
      </c>
      <c r="I280" s="40" t="s">
        <v>232</v>
      </c>
      <c r="J280" s="145" t="s">
        <v>232</v>
      </c>
      <c r="K280" s="145" t="s">
        <v>232</v>
      </c>
      <c r="L280" s="40" t="s">
        <v>232</v>
      </c>
    </row>
    <row r="281" spans="1:12" ht="17.25" thickBot="1" x14ac:dyDescent="0.3">
      <c r="A281" s="4"/>
      <c r="B281" s="65">
        <v>17040</v>
      </c>
      <c r="C281" s="65" t="str">
        <f t="shared" si="5"/>
        <v>0x4290</v>
      </c>
      <c r="D281" s="66" t="s">
        <v>306</v>
      </c>
      <c r="E281" s="66"/>
      <c r="F281" s="66" t="s">
        <v>296</v>
      </c>
      <c r="G281" s="40" t="s">
        <v>232</v>
      </c>
      <c r="H281" s="40" t="s">
        <v>232</v>
      </c>
      <c r="I281" s="40" t="s">
        <v>232</v>
      </c>
      <c r="J281" s="145" t="s">
        <v>232</v>
      </c>
      <c r="K281" s="145" t="s">
        <v>232</v>
      </c>
      <c r="L281" s="40" t="s">
        <v>232</v>
      </c>
    </row>
    <row r="282" spans="1:12" x14ac:dyDescent="0.25">
      <c r="A282" s="4"/>
      <c r="B282" s="67">
        <v>17041</v>
      </c>
      <c r="C282" s="27" t="str">
        <f t="shared" si="5"/>
        <v>0x4291</v>
      </c>
      <c r="D282" s="6" t="s">
        <v>307</v>
      </c>
      <c r="E282" s="56"/>
      <c r="F282" s="64" t="s">
        <v>294</v>
      </c>
      <c r="G282" s="40" t="s">
        <v>232</v>
      </c>
      <c r="H282" s="40" t="s">
        <v>232</v>
      </c>
      <c r="I282" s="40" t="s">
        <v>232</v>
      </c>
      <c r="J282" s="145" t="s">
        <v>232</v>
      </c>
      <c r="K282" s="145" t="s">
        <v>232</v>
      </c>
      <c r="L282" s="40" t="s">
        <v>232</v>
      </c>
    </row>
    <row r="283" spans="1:12" x14ac:dyDescent="0.25">
      <c r="A283" s="4"/>
      <c r="B283" s="67">
        <v>17042</v>
      </c>
      <c r="C283" s="27" t="str">
        <f t="shared" si="5"/>
        <v>0x4292</v>
      </c>
      <c r="D283" s="6" t="s">
        <v>308</v>
      </c>
      <c r="E283" s="56"/>
      <c r="F283" s="64" t="s">
        <v>296</v>
      </c>
      <c r="G283" s="40" t="s">
        <v>232</v>
      </c>
      <c r="H283" s="40" t="s">
        <v>232</v>
      </c>
      <c r="I283" s="40" t="s">
        <v>232</v>
      </c>
      <c r="J283" s="145" t="s">
        <v>232</v>
      </c>
      <c r="K283" s="145" t="s">
        <v>232</v>
      </c>
      <c r="L283" s="40" t="s">
        <v>232</v>
      </c>
    </row>
    <row r="284" spans="1:12" x14ac:dyDescent="0.25">
      <c r="A284" s="4"/>
      <c r="B284" s="67">
        <v>17043</v>
      </c>
      <c r="C284" s="27" t="str">
        <f t="shared" si="5"/>
        <v>0x4293</v>
      </c>
      <c r="D284" s="6" t="s">
        <v>309</v>
      </c>
      <c r="E284" s="6"/>
      <c r="F284" s="64" t="s">
        <v>294</v>
      </c>
      <c r="G284" s="40" t="s">
        <v>232</v>
      </c>
      <c r="H284" s="40" t="s">
        <v>232</v>
      </c>
      <c r="I284" s="40" t="s">
        <v>232</v>
      </c>
      <c r="J284" s="145" t="s">
        <v>232</v>
      </c>
      <c r="K284" s="145" t="s">
        <v>232</v>
      </c>
      <c r="L284" s="40" t="s">
        <v>232</v>
      </c>
    </row>
    <row r="285" spans="1:12" x14ac:dyDescent="0.25">
      <c r="A285" s="4"/>
      <c r="B285" s="24" t="s">
        <v>242</v>
      </c>
      <c r="C285" s="24" t="s">
        <v>242</v>
      </c>
      <c r="D285" s="55" t="s">
        <v>242</v>
      </c>
      <c r="E285" s="6"/>
      <c r="F285" s="64" t="s">
        <v>294</v>
      </c>
      <c r="G285" s="40" t="s">
        <v>232</v>
      </c>
      <c r="H285" s="40" t="s">
        <v>232</v>
      </c>
      <c r="I285" s="40" t="s">
        <v>232</v>
      </c>
      <c r="J285" s="145" t="s">
        <v>232</v>
      </c>
      <c r="K285" s="145" t="s">
        <v>232</v>
      </c>
      <c r="L285" s="40" t="s">
        <v>232</v>
      </c>
    </row>
    <row r="286" spans="1:12" ht="17.25" thickBot="1" x14ac:dyDescent="0.3">
      <c r="A286" s="4"/>
      <c r="B286" s="65">
        <v>17088</v>
      </c>
      <c r="C286" s="65" t="str">
        <f t="shared" si="5"/>
        <v>0x42C0</v>
      </c>
      <c r="D286" s="66" t="s">
        <v>310</v>
      </c>
      <c r="E286" s="66"/>
      <c r="F286" s="66" t="s">
        <v>296</v>
      </c>
      <c r="G286" s="40" t="s">
        <v>232</v>
      </c>
      <c r="H286" s="40" t="s">
        <v>232</v>
      </c>
      <c r="I286" s="40" t="s">
        <v>232</v>
      </c>
      <c r="J286" s="145" t="s">
        <v>232</v>
      </c>
      <c r="K286" s="145" t="s">
        <v>232</v>
      </c>
      <c r="L286" s="40" t="s">
        <v>232</v>
      </c>
    </row>
    <row r="287" spans="1:12" x14ac:dyDescent="0.25">
      <c r="A287" s="4"/>
      <c r="B287" s="67"/>
      <c r="C287" s="27"/>
      <c r="D287" s="69"/>
      <c r="E287" s="69"/>
      <c r="F287" s="69"/>
      <c r="G287" s="40" t="s">
        <v>232</v>
      </c>
      <c r="H287" s="40" t="s">
        <v>232</v>
      </c>
      <c r="I287" s="40" t="s">
        <v>232</v>
      </c>
      <c r="J287" s="145" t="s">
        <v>232</v>
      </c>
      <c r="K287" s="145" t="s">
        <v>232</v>
      </c>
      <c r="L287" s="40" t="s">
        <v>232</v>
      </c>
    </row>
    <row r="288" spans="1:12" x14ac:dyDescent="0.25">
      <c r="A288" s="4"/>
      <c r="B288" s="67">
        <v>17152</v>
      </c>
      <c r="C288" s="27" t="str">
        <f t="shared" si="5"/>
        <v>0x4300</v>
      </c>
      <c r="D288" s="6" t="s">
        <v>311</v>
      </c>
      <c r="E288" s="7" t="s">
        <v>290</v>
      </c>
      <c r="F288" s="6"/>
      <c r="G288" s="40" t="s">
        <v>232</v>
      </c>
      <c r="H288" s="40" t="s">
        <v>232</v>
      </c>
      <c r="I288" s="40" t="s">
        <v>232</v>
      </c>
      <c r="J288" s="145" t="s">
        <v>232</v>
      </c>
      <c r="K288" s="145" t="s">
        <v>232</v>
      </c>
      <c r="L288" s="40" t="s">
        <v>232</v>
      </c>
    </row>
    <row r="289" spans="1:12" x14ac:dyDescent="0.25">
      <c r="A289" s="4"/>
      <c r="B289" s="67">
        <v>17153</v>
      </c>
      <c r="C289" s="27" t="str">
        <f t="shared" si="5"/>
        <v>0x4301</v>
      </c>
      <c r="D289" s="6" t="s">
        <v>312</v>
      </c>
      <c r="E289" s="7" t="s">
        <v>290</v>
      </c>
      <c r="F289" s="6"/>
      <c r="G289" s="40" t="s">
        <v>232</v>
      </c>
      <c r="H289" s="40" t="s">
        <v>232</v>
      </c>
      <c r="I289" s="40" t="s">
        <v>232</v>
      </c>
      <c r="J289" s="145" t="s">
        <v>232</v>
      </c>
      <c r="K289" s="145" t="s">
        <v>232</v>
      </c>
      <c r="L289" s="40" t="s">
        <v>232</v>
      </c>
    </row>
    <row r="290" spans="1:12" x14ac:dyDescent="0.25">
      <c r="A290" s="4"/>
      <c r="B290" s="67">
        <v>17154</v>
      </c>
      <c r="C290" s="27" t="str">
        <f t="shared" si="5"/>
        <v>0x4302</v>
      </c>
      <c r="D290" s="6" t="s">
        <v>313</v>
      </c>
      <c r="E290" s="7" t="s">
        <v>290</v>
      </c>
      <c r="F290" s="6"/>
      <c r="G290" s="40" t="s">
        <v>232</v>
      </c>
      <c r="H290" s="40" t="s">
        <v>232</v>
      </c>
      <c r="I290" s="40" t="s">
        <v>232</v>
      </c>
      <c r="J290" s="145" t="s">
        <v>232</v>
      </c>
      <c r="K290" s="145" t="s">
        <v>232</v>
      </c>
      <c r="L290" s="40" t="s">
        <v>232</v>
      </c>
    </row>
    <row r="291" spans="1:12" x14ac:dyDescent="0.25">
      <c r="A291" s="4"/>
      <c r="B291" s="67">
        <v>17155</v>
      </c>
      <c r="C291" s="27" t="str">
        <f t="shared" si="5"/>
        <v>0x4303</v>
      </c>
      <c r="D291" s="6" t="s">
        <v>314</v>
      </c>
      <c r="E291" s="7" t="s">
        <v>290</v>
      </c>
      <c r="F291" s="6"/>
      <c r="G291" s="40" t="s">
        <v>232</v>
      </c>
      <c r="H291" s="40" t="s">
        <v>232</v>
      </c>
      <c r="I291" s="40" t="s">
        <v>232</v>
      </c>
      <c r="J291" s="145" t="s">
        <v>232</v>
      </c>
      <c r="K291" s="145" t="s">
        <v>232</v>
      </c>
      <c r="L291" s="40" t="s">
        <v>232</v>
      </c>
    </row>
    <row r="292" spans="1:12" x14ac:dyDescent="0.25">
      <c r="A292" s="4"/>
      <c r="B292" s="67">
        <v>17156</v>
      </c>
      <c r="C292" s="27" t="str">
        <f t="shared" si="5"/>
        <v>0x4304</v>
      </c>
      <c r="D292" s="6" t="s">
        <v>315</v>
      </c>
      <c r="E292" s="7" t="s">
        <v>280</v>
      </c>
      <c r="F292" s="6"/>
      <c r="G292" s="40" t="s">
        <v>232</v>
      </c>
      <c r="H292" s="40" t="s">
        <v>232</v>
      </c>
      <c r="I292" s="40" t="s">
        <v>232</v>
      </c>
      <c r="J292" s="145" t="s">
        <v>232</v>
      </c>
      <c r="K292" s="145" t="s">
        <v>232</v>
      </c>
      <c r="L292" s="40" t="s">
        <v>232</v>
      </c>
    </row>
    <row r="293" spans="1:12" x14ac:dyDescent="0.25">
      <c r="A293" s="4"/>
      <c r="B293" s="67">
        <v>17157</v>
      </c>
      <c r="C293" s="27" t="str">
        <f t="shared" si="5"/>
        <v>0x4305</v>
      </c>
      <c r="D293" s="6" t="s">
        <v>316</v>
      </c>
      <c r="E293" s="7" t="s">
        <v>280</v>
      </c>
      <c r="F293" s="6"/>
      <c r="G293" s="40" t="s">
        <v>232</v>
      </c>
      <c r="H293" s="40" t="s">
        <v>232</v>
      </c>
      <c r="I293" s="40" t="s">
        <v>232</v>
      </c>
      <c r="J293" s="145" t="s">
        <v>232</v>
      </c>
      <c r="K293" s="145" t="s">
        <v>232</v>
      </c>
      <c r="L293" s="40" t="s">
        <v>232</v>
      </c>
    </row>
    <row r="294" spans="1:12" x14ac:dyDescent="0.25">
      <c r="A294" s="4"/>
      <c r="B294" s="67">
        <v>17158</v>
      </c>
      <c r="C294" s="27" t="str">
        <f t="shared" si="5"/>
        <v>0x4306</v>
      </c>
      <c r="D294" s="6" t="s">
        <v>317</v>
      </c>
      <c r="E294" s="7" t="s">
        <v>290</v>
      </c>
      <c r="F294" s="6"/>
      <c r="G294" s="40" t="s">
        <v>232</v>
      </c>
      <c r="H294" s="40" t="s">
        <v>232</v>
      </c>
      <c r="I294" s="40" t="s">
        <v>232</v>
      </c>
      <c r="J294" s="145" t="s">
        <v>232</v>
      </c>
      <c r="K294" s="145" t="s">
        <v>232</v>
      </c>
      <c r="L294" s="40" t="s">
        <v>232</v>
      </c>
    </row>
    <row r="295" spans="1:12" x14ac:dyDescent="0.25">
      <c r="A295" s="4"/>
      <c r="B295" s="67">
        <v>17159</v>
      </c>
      <c r="C295" s="27" t="str">
        <f t="shared" si="5"/>
        <v>0x4307</v>
      </c>
      <c r="D295" s="6" t="s">
        <v>318</v>
      </c>
      <c r="E295" s="7" t="s">
        <v>290</v>
      </c>
      <c r="F295" s="6"/>
      <c r="G295" s="40" t="s">
        <v>232</v>
      </c>
      <c r="H295" s="40" t="s">
        <v>232</v>
      </c>
      <c r="I295" s="40" t="s">
        <v>232</v>
      </c>
      <c r="J295" s="145" t="s">
        <v>232</v>
      </c>
      <c r="K295" s="145" t="s">
        <v>232</v>
      </c>
      <c r="L295" s="40" t="s">
        <v>232</v>
      </c>
    </row>
    <row r="296" spans="1:12" x14ac:dyDescent="0.25">
      <c r="A296" s="4"/>
      <c r="B296" s="67">
        <v>17160</v>
      </c>
      <c r="C296" s="27" t="str">
        <f t="shared" ref="C296:C324" si="6">"0x"&amp;DEC2HEX(B296,4)</f>
        <v>0x4308</v>
      </c>
      <c r="D296" s="6" t="s">
        <v>319</v>
      </c>
      <c r="E296" s="7" t="s">
        <v>280</v>
      </c>
      <c r="F296" s="6"/>
      <c r="G296" s="40" t="s">
        <v>232</v>
      </c>
      <c r="H296" s="40" t="s">
        <v>232</v>
      </c>
      <c r="I296" s="40" t="s">
        <v>232</v>
      </c>
      <c r="J296" s="145" t="s">
        <v>232</v>
      </c>
      <c r="K296" s="145" t="s">
        <v>232</v>
      </c>
      <c r="L296" s="40" t="s">
        <v>232</v>
      </c>
    </row>
    <row r="297" spans="1:12" x14ac:dyDescent="0.25">
      <c r="A297" s="4"/>
      <c r="B297" s="67">
        <v>17161</v>
      </c>
      <c r="C297" s="27" t="str">
        <f t="shared" si="6"/>
        <v>0x4309</v>
      </c>
      <c r="D297" s="6" t="s">
        <v>320</v>
      </c>
      <c r="E297" s="7" t="s">
        <v>290</v>
      </c>
      <c r="F297" s="6"/>
      <c r="G297" s="40" t="s">
        <v>232</v>
      </c>
      <c r="H297" s="40" t="s">
        <v>232</v>
      </c>
      <c r="I297" s="40" t="s">
        <v>232</v>
      </c>
      <c r="J297" s="145" t="s">
        <v>232</v>
      </c>
      <c r="K297" s="145" t="s">
        <v>232</v>
      </c>
      <c r="L297" s="40" t="s">
        <v>232</v>
      </c>
    </row>
    <row r="298" spans="1:12" x14ac:dyDescent="0.25">
      <c r="A298" s="4"/>
      <c r="B298" s="67">
        <v>17162</v>
      </c>
      <c r="C298" s="27" t="str">
        <f t="shared" si="6"/>
        <v>0x430A</v>
      </c>
      <c r="D298" s="6" t="s">
        <v>321</v>
      </c>
      <c r="E298" s="7" t="s">
        <v>280</v>
      </c>
      <c r="F298" s="6"/>
      <c r="G298" s="40" t="s">
        <v>232</v>
      </c>
      <c r="H298" s="40" t="s">
        <v>232</v>
      </c>
      <c r="I298" s="40" t="s">
        <v>232</v>
      </c>
      <c r="J298" s="145" t="s">
        <v>232</v>
      </c>
      <c r="K298" s="145" t="s">
        <v>232</v>
      </c>
      <c r="L298" s="40" t="s">
        <v>232</v>
      </c>
    </row>
    <row r="299" spans="1:12" x14ac:dyDescent="0.25">
      <c r="A299" s="4"/>
      <c r="B299" s="67">
        <v>17163</v>
      </c>
      <c r="C299" s="27" t="str">
        <f t="shared" si="6"/>
        <v>0x430B</v>
      </c>
      <c r="D299" s="6" t="s">
        <v>322</v>
      </c>
      <c r="E299" s="7" t="s">
        <v>280</v>
      </c>
      <c r="F299" s="6"/>
      <c r="G299" s="40" t="s">
        <v>232</v>
      </c>
      <c r="H299" s="40" t="s">
        <v>232</v>
      </c>
      <c r="I299" s="40" t="s">
        <v>232</v>
      </c>
      <c r="J299" s="145" t="s">
        <v>232</v>
      </c>
      <c r="K299" s="145" t="s">
        <v>232</v>
      </c>
      <c r="L299" s="40" t="s">
        <v>232</v>
      </c>
    </row>
    <row r="300" spans="1:12" x14ac:dyDescent="0.25">
      <c r="A300" s="4"/>
      <c r="B300" s="67"/>
      <c r="C300" s="27"/>
      <c r="D300" s="6"/>
      <c r="E300" s="7"/>
      <c r="F300" s="6"/>
      <c r="G300" s="41"/>
      <c r="H300" s="41"/>
      <c r="I300" s="41"/>
      <c r="J300" s="148"/>
      <c r="K300" s="148"/>
      <c r="L300" s="41"/>
    </row>
    <row r="301" spans="1:12" ht="69" customHeight="1" x14ac:dyDescent="0.25">
      <c r="A301" s="4"/>
      <c r="B301" s="67">
        <v>17408</v>
      </c>
      <c r="C301" s="27" t="str">
        <f t="shared" si="6"/>
        <v>0x4400</v>
      </c>
      <c r="D301" s="6" t="s">
        <v>323</v>
      </c>
      <c r="E301" s="5" t="s">
        <v>325</v>
      </c>
      <c r="F301" s="6"/>
      <c r="G301" s="40" t="s">
        <v>232</v>
      </c>
      <c r="H301" s="40" t="s">
        <v>232</v>
      </c>
      <c r="I301" s="40" t="s">
        <v>232</v>
      </c>
      <c r="J301" s="145" t="s">
        <v>232</v>
      </c>
      <c r="K301" s="145" t="s">
        <v>232</v>
      </c>
      <c r="L301" s="40" t="s">
        <v>232</v>
      </c>
    </row>
    <row r="302" spans="1:12" ht="69" customHeight="1" x14ac:dyDescent="0.25">
      <c r="A302" s="4"/>
      <c r="B302" s="67">
        <v>17409</v>
      </c>
      <c r="C302" s="27" t="str">
        <f t="shared" si="6"/>
        <v>0x4401</v>
      </c>
      <c r="D302" s="6" t="s">
        <v>326</v>
      </c>
      <c r="E302" s="5" t="s">
        <v>324</v>
      </c>
      <c r="F302" s="6"/>
      <c r="G302" s="40" t="s">
        <v>232</v>
      </c>
      <c r="H302" s="40" t="s">
        <v>232</v>
      </c>
      <c r="I302" s="40" t="s">
        <v>232</v>
      </c>
      <c r="J302" s="145" t="s">
        <v>232</v>
      </c>
      <c r="K302" s="145" t="s">
        <v>232</v>
      </c>
      <c r="L302" s="40" t="s">
        <v>232</v>
      </c>
    </row>
    <row r="303" spans="1:12" ht="71.25" customHeight="1" x14ac:dyDescent="0.25">
      <c r="A303" s="4"/>
      <c r="B303" s="67">
        <v>17410</v>
      </c>
      <c r="C303" s="27" t="str">
        <f t="shared" si="6"/>
        <v>0x4402</v>
      </c>
      <c r="D303" s="6" t="s">
        <v>327</v>
      </c>
      <c r="E303" s="5" t="s">
        <v>325</v>
      </c>
      <c r="F303" s="6"/>
      <c r="G303" s="40" t="s">
        <v>232</v>
      </c>
      <c r="H303" s="40" t="s">
        <v>232</v>
      </c>
      <c r="I303" s="40" t="s">
        <v>232</v>
      </c>
      <c r="J303" s="145" t="s">
        <v>232</v>
      </c>
      <c r="K303" s="145" t="s">
        <v>232</v>
      </c>
      <c r="L303" s="40" t="s">
        <v>232</v>
      </c>
    </row>
    <row r="304" spans="1:12" ht="75.75" customHeight="1" x14ac:dyDescent="0.25">
      <c r="A304" s="4"/>
      <c r="B304" s="67">
        <v>17411</v>
      </c>
      <c r="C304" s="27" t="str">
        <f t="shared" si="6"/>
        <v>0x4403</v>
      </c>
      <c r="D304" s="6" t="s">
        <v>328</v>
      </c>
      <c r="E304" s="5" t="s">
        <v>324</v>
      </c>
      <c r="F304" s="6"/>
      <c r="G304" s="40" t="s">
        <v>232</v>
      </c>
      <c r="H304" s="40" t="s">
        <v>232</v>
      </c>
      <c r="I304" s="40" t="s">
        <v>232</v>
      </c>
      <c r="J304" s="145" t="s">
        <v>232</v>
      </c>
      <c r="K304" s="145" t="s">
        <v>232</v>
      </c>
      <c r="L304" s="40" t="s">
        <v>232</v>
      </c>
    </row>
    <row r="305" spans="1:12" x14ac:dyDescent="0.25">
      <c r="A305" s="4"/>
      <c r="B305" s="67">
        <v>17412</v>
      </c>
      <c r="C305" s="27" t="str">
        <f t="shared" si="6"/>
        <v>0x4404</v>
      </c>
      <c r="D305" s="6" t="s">
        <v>329</v>
      </c>
      <c r="E305" s="7"/>
      <c r="F305" s="64" t="s">
        <v>330</v>
      </c>
      <c r="G305" s="40" t="s">
        <v>232</v>
      </c>
      <c r="H305" s="40" t="s">
        <v>232</v>
      </c>
      <c r="I305" s="40" t="s">
        <v>232</v>
      </c>
      <c r="J305" s="145" t="s">
        <v>232</v>
      </c>
      <c r="K305" s="145" t="s">
        <v>232</v>
      </c>
      <c r="L305" s="40" t="s">
        <v>232</v>
      </c>
    </row>
    <row r="306" spans="1:12" x14ac:dyDescent="0.25">
      <c r="A306" s="4"/>
      <c r="B306" s="67">
        <v>17413</v>
      </c>
      <c r="C306" s="27" t="str">
        <f t="shared" si="6"/>
        <v>0x4405</v>
      </c>
      <c r="D306" s="6" t="s">
        <v>331</v>
      </c>
      <c r="E306" s="7"/>
      <c r="F306" s="64" t="s">
        <v>330</v>
      </c>
      <c r="G306" s="40" t="s">
        <v>232</v>
      </c>
      <c r="H306" s="40" t="s">
        <v>232</v>
      </c>
      <c r="I306" s="40" t="s">
        <v>232</v>
      </c>
      <c r="J306" s="145" t="s">
        <v>232</v>
      </c>
      <c r="K306" s="145" t="s">
        <v>232</v>
      </c>
      <c r="L306" s="40" t="s">
        <v>232</v>
      </c>
    </row>
    <row r="307" spans="1:12" x14ac:dyDescent="0.25">
      <c r="A307" s="4"/>
      <c r="B307" s="67">
        <v>17414</v>
      </c>
      <c r="C307" s="27" t="str">
        <f t="shared" si="6"/>
        <v>0x4406</v>
      </c>
      <c r="D307" s="6" t="s">
        <v>332</v>
      </c>
      <c r="E307" s="7"/>
      <c r="F307" s="64" t="s">
        <v>333</v>
      </c>
      <c r="G307" s="40" t="s">
        <v>232</v>
      </c>
      <c r="H307" s="40" t="s">
        <v>232</v>
      </c>
      <c r="I307" s="40" t="s">
        <v>232</v>
      </c>
      <c r="J307" s="145" t="s">
        <v>232</v>
      </c>
      <c r="K307" s="145" t="s">
        <v>232</v>
      </c>
      <c r="L307" s="40" t="s">
        <v>232</v>
      </c>
    </row>
    <row r="308" spans="1:12" x14ac:dyDescent="0.25">
      <c r="A308" s="4"/>
      <c r="B308" s="67">
        <v>17415</v>
      </c>
      <c r="C308" s="27" t="str">
        <f t="shared" si="6"/>
        <v>0x4407</v>
      </c>
      <c r="D308" s="6" t="s">
        <v>334</v>
      </c>
      <c r="E308" s="7"/>
      <c r="F308" s="64" t="s">
        <v>330</v>
      </c>
      <c r="G308" s="40" t="s">
        <v>232</v>
      </c>
      <c r="H308" s="40" t="s">
        <v>232</v>
      </c>
      <c r="I308" s="40" t="s">
        <v>232</v>
      </c>
      <c r="J308" s="145" t="s">
        <v>232</v>
      </c>
      <c r="K308" s="145" t="s">
        <v>232</v>
      </c>
      <c r="L308" s="40" t="s">
        <v>232</v>
      </c>
    </row>
    <row r="309" spans="1:12" x14ac:dyDescent="0.25">
      <c r="A309" s="4"/>
      <c r="B309" s="67">
        <v>17416</v>
      </c>
      <c r="C309" s="27" t="str">
        <f t="shared" si="6"/>
        <v>0x4408</v>
      </c>
      <c r="D309" s="6" t="s">
        <v>335</v>
      </c>
      <c r="E309" s="7" t="s">
        <v>280</v>
      </c>
      <c r="F309" s="64"/>
      <c r="G309" s="40" t="s">
        <v>232</v>
      </c>
      <c r="H309" s="40" t="s">
        <v>232</v>
      </c>
      <c r="I309" s="40" t="s">
        <v>232</v>
      </c>
      <c r="J309" s="145" t="s">
        <v>232</v>
      </c>
      <c r="K309" s="145" t="s">
        <v>232</v>
      </c>
      <c r="L309" s="40" t="s">
        <v>232</v>
      </c>
    </row>
    <row r="310" spans="1:12" x14ac:dyDescent="0.25">
      <c r="A310" s="4"/>
      <c r="B310" s="67">
        <v>17417</v>
      </c>
      <c r="C310" s="27" t="str">
        <f t="shared" si="6"/>
        <v>0x4409</v>
      </c>
      <c r="D310" s="6" t="s">
        <v>336</v>
      </c>
      <c r="E310" s="7" t="s">
        <v>280</v>
      </c>
      <c r="F310" s="64"/>
      <c r="G310" s="40" t="s">
        <v>232</v>
      </c>
      <c r="H310" s="40" t="s">
        <v>232</v>
      </c>
      <c r="I310" s="40" t="s">
        <v>232</v>
      </c>
      <c r="J310" s="145" t="s">
        <v>232</v>
      </c>
      <c r="K310" s="145" t="s">
        <v>232</v>
      </c>
      <c r="L310" s="40" t="s">
        <v>232</v>
      </c>
    </row>
    <row r="311" spans="1:12" x14ac:dyDescent="0.25">
      <c r="A311" s="4"/>
      <c r="B311" s="67">
        <v>17418</v>
      </c>
      <c r="C311" s="27" t="str">
        <f t="shared" si="6"/>
        <v>0x440A</v>
      </c>
      <c r="D311" s="6" t="s">
        <v>337</v>
      </c>
      <c r="E311" s="7" t="s">
        <v>280</v>
      </c>
      <c r="F311" s="64"/>
      <c r="G311" s="40" t="s">
        <v>232</v>
      </c>
      <c r="H311" s="40" t="s">
        <v>232</v>
      </c>
      <c r="I311" s="40" t="s">
        <v>232</v>
      </c>
      <c r="J311" s="145" t="s">
        <v>232</v>
      </c>
      <c r="K311" s="145" t="s">
        <v>232</v>
      </c>
      <c r="L311" s="40" t="s">
        <v>232</v>
      </c>
    </row>
    <row r="312" spans="1:12" x14ac:dyDescent="0.25">
      <c r="A312" s="4"/>
      <c r="B312" s="67">
        <v>17419</v>
      </c>
      <c r="C312" s="27" t="str">
        <f t="shared" si="6"/>
        <v>0x440B</v>
      </c>
      <c r="D312" s="6" t="s">
        <v>338</v>
      </c>
      <c r="E312" s="7" t="s">
        <v>290</v>
      </c>
      <c r="F312" s="64"/>
      <c r="G312" s="40" t="s">
        <v>232</v>
      </c>
      <c r="H312" s="40" t="s">
        <v>232</v>
      </c>
      <c r="I312" s="40" t="s">
        <v>232</v>
      </c>
      <c r="J312" s="145" t="s">
        <v>232</v>
      </c>
      <c r="K312" s="145" t="s">
        <v>232</v>
      </c>
      <c r="L312" s="40" t="s">
        <v>232</v>
      </c>
    </row>
    <row r="313" spans="1:12" x14ac:dyDescent="0.25">
      <c r="A313" s="4"/>
      <c r="B313" s="67">
        <v>17420</v>
      </c>
      <c r="C313" s="27" t="str">
        <f t="shared" si="6"/>
        <v>0x440C</v>
      </c>
      <c r="D313" s="6" t="s">
        <v>339</v>
      </c>
      <c r="E313" s="31"/>
      <c r="F313" s="6" t="s">
        <v>341</v>
      </c>
      <c r="G313" s="40" t="s">
        <v>232</v>
      </c>
      <c r="H313" s="40" t="s">
        <v>232</v>
      </c>
      <c r="I313" s="40" t="s">
        <v>232</v>
      </c>
      <c r="J313" s="145" t="s">
        <v>232</v>
      </c>
      <c r="K313" s="145" t="s">
        <v>232</v>
      </c>
      <c r="L313" s="40" t="s">
        <v>232</v>
      </c>
    </row>
    <row r="314" spans="1:12" x14ac:dyDescent="0.25">
      <c r="A314" s="4"/>
      <c r="B314" s="67">
        <v>17421</v>
      </c>
      <c r="C314" s="27" t="str">
        <f t="shared" si="6"/>
        <v>0x440D</v>
      </c>
      <c r="D314" s="6" t="s">
        <v>342</v>
      </c>
      <c r="E314" s="31"/>
      <c r="F314" s="6" t="s">
        <v>340</v>
      </c>
      <c r="G314" s="40" t="s">
        <v>232</v>
      </c>
      <c r="H314" s="40" t="s">
        <v>232</v>
      </c>
      <c r="I314" s="40" t="s">
        <v>232</v>
      </c>
      <c r="J314" s="145" t="s">
        <v>232</v>
      </c>
      <c r="K314" s="145" t="s">
        <v>232</v>
      </c>
      <c r="L314" s="40" t="s">
        <v>232</v>
      </c>
    </row>
    <row r="315" spans="1:12" x14ac:dyDescent="0.25">
      <c r="A315" s="4"/>
      <c r="B315" s="67">
        <v>17422</v>
      </c>
      <c r="C315" s="27" t="str">
        <f t="shared" si="6"/>
        <v>0x440E</v>
      </c>
      <c r="D315" s="6" t="s">
        <v>343</v>
      </c>
      <c r="E315" s="31"/>
      <c r="F315" s="6" t="s">
        <v>341</v>
      </c>
      <c r="G315" s="40" t="s">
        <v>232</v>
      </c>
      <c r="H315" s="40" t="s">
        <v>232</v>
      </c>
      <c r="I315" s="40" t="s">
        <v>232</v>
      </c>
      <c r="J315" s="145" t="s">
        <v>232</v>
      </c>
      <c r="K315" s="145" t="s">
        <v>232</v>
      </c>
      <c r="L315" s="40" t="s">
        <v>232</v>
      </c>
    </row>
    <row r="316" spans="1:12" x14ac:dyDescent="0.25">
      <c r="A316" s="4"/>
      <c r="B316" s="67">
        <v>17423</v>
      </c>
      <c r="C316" s="27" t="str">
        <f t="shared" si="6"/>
        <v>0x440F</v>
      </c>
      <c r="D316" s="6" t="s">
        <v>344</v>
      </c>
      <c r="E316" s="31"/>
      <c r="F316" s="6" t="s">
        <v>341</v>
      </c>
      <c r="G316" s="40" t="s">
        <v>232</v>
      </c>
      <c r="H316" s="40" t="s">
        <v>232</v>
      </c>
      <c r="I316" s="40" t="s">
        <v>232</v>
      </c>
      <c r="J316" s="145" t="s">
        <v>232</v>
      </c>
      <c r="K316" s="145" t="s">
        <v>232</v>
      </c>
      <c r="L316" s="40" t="s">
        <v>232</v>
      </c>
    </row>
    <row r="317" spans="1:12" x14ac:dyDescent="0.25">
      <c r="A317" s="4"/>
      <c r="B317" s="67">
        <v>17424</v>
      </c>
      <c r="C317" s="27" t="str">
        <f t="shared" si="6"/>
        <v>0x4410</v>
      </c>
      <c r="D317" s="6" t="s">
        <v>345</v>
      </c>
      <c r="E317" s="7" t="s">
        <v>280</v>
      </c>
      <c r="F317" s="6"/>
      <c r="G317" s="40" t="s">
        <v>232</v>
      </c>
      <c r="H317" s="40" t="s">
        <v>232</v>
      </c>
      <c r="I317" s="40" t="s">
        <v>232</v>
      </c>
      <c r="J317" s="145" t="s">
        <v>232</v>
      </c>
      <c r="K317" s="145" t="s">
        <v>232</v>
      </c>
      <c r="L317" s="40" t="s">
        <v>232</v>
      </c>
    </row>
    <row r="318" spans="1:12" x14ac:dyDescent="0.25">
      <c r="A318" s="4"/>
      <c r="B318" s="67">
        <v>17425</v>
      </c>
      <c r="C318" s="27" t="str">
        <f t="shared" si="6"/>
        <v>0x4411</v>
      </c>
      <c r="D318" s="6" t="s">
        <v>346</v>
      </c>
      <c r="E318" s="7" t="s">
        <v>280</v>
      </c>
      <c r="F318" s="6"/>
      <c r="G318" s="40" t="s">
        <v>232</v>
      </c>
      <c r="H318" s="40" t="s">
        <v>232</v>
      </c>
      <c r="I318" s="40" t="s">
        <v>232</v>
      </c>
      <c r="J318" s="145" t="s">
        <v>232</v>
      </c>
      <c r="K318" s="145" t="s">
        <v>232</v>
      </c>
      <c r="L318" s="40" t="s">
        <v>232</v>
      </c>
    </row>
    <row r="319" spans="1:12" x14ac:dyDescent="0.25">
      <c r="A319" s="4"/>
      <c r="B319" s="67">
        <v>17426</v>
      </c>
      <c r="C319" s="27" t="str">
        <f t="shared" si="6"/>
        <v>0x4412</v>
      </c>
      <c r="D319" s="6" t="s">
        <v>347</v>
      </c>
      <c r="E319" s="7" t="s">
        <v>280</v>
      </c>
      <c r="F319" s="6"/>
      <c r="G319" s="40" t="s">
        <v>232</v>
      </c>
      <c r="H319" s="40" t="s">
        <v>232</v>
      </c>
      <c r="I319" s="40" t="s">
        <v>232</v>
      </c>
      <c r="J319" s="145" t="s">
        <v>232</v>
      </c>
      <c r="K319" s="145" t="s">
        <v>232</v>
      </c>
      <c r="L319" s="40" t="s">
        <v>232</v>
      </c>
    </row>
    <row r="320" spans="1:12" x14ac:dyDescent="0.25">
      <c r="A320" s="4"/>
      <c r="B320" s="67">
        <v>17427</v>
      </c>
      <c r="C320" s="27" t="str">
        <f t="shared" si="6"/>
        <v>0x4413</v>
      </c>
      <c r="D320" s="6" t="s">
        <v>348</v>
      </c>
      <c r="E320" s="7" t="s">
        <v>280</v>
      </c>
      <c r="F320" s="6"/>
      <c r="G320" s="40" t="s">
        <v>232</v>
      </c>
      <c r="H320" s="40" t="s">
        <v>232</v>
      </c>
      <c r="I320" s="40" t="s">
        <v>232</v>
      </c>
      <c r="J320" s="145" t="s">
        <v>232</v>
      </c>
      <c r="K320" s="145" t="s">
        <v>232</v>
      </c>
      <c r="L320" s="40" t="s">
        <v>232</v>
      </c>
    </row>
    <row r="321" spans="1:12" x14ac:dyDescent="0.25">
      <c r="A321" s="4"/>
      <c r="B321" s="67">
        <v>17428</v>
      </c>
      <c r="C321" s="27" t="str">
        <f t="shared" si="6"/>
        <v>0x4414</v>
      </c>
      <c r="D321" s="6" t="s">
        <v>349</v>
      </c>
      <c r="E321" s="31"/>
      <c r="F321" s="6" t="s">
        <v>350</v>
      </c>
      <c r="G321" s="40" t="s">
        <v>232</v>
      </c>
      <c r="H321" s="40" t="s">
        <v>232</v>
      </c>
      <c r="I321" s="40" t="s">
        <v>232</v>
      </c>
      <c r="J321" s="145" t="s">
        <v>232</v>
      </c>
      <c r="K321" s="145" t="s">
        <v>232</v>
      </c>
      <c r="L321" s="40" t="s">
        <v>232</v>
      </c>
    </row>
    <row r="322" spans="1:12" x14ac:dyDescent="0.25">
      <c r="A322" s="4"/>
      <c r="B322" s="67">
        <v>17429</v>
      </c>
      <c r="C322" s="27" t="str">
        <f t="shared" si="6"/>
        <v>0x4415</v>
      </c>
      <c r="D322" s="6" t="s">
        <v>351</v>
      </c>
      <c r="E322" s="31"/>
      <c r="F322" s="6" t="s">
        <v>352</v>
      </c>
      <c r="G322" s="40" t="s">
        <v>232</v>
      </c>
      <c r="H322" s="40" t="s">
        <v>232</v>
      </c>
      <c r="I322" s="40" t="s">
        <v>232</v>
      </c>
      <c r="J322" s="145" t="s">
        <v>232</v>
      </c>
      <c r="K322" s="145" t="s">
        <v>232</v>
      </c>
      <c r="L322" s="40" t="s">
        <v>232</v>
      </c>
    </row>
    <row r="323" spans="1:12" x14ac:dyDescent="0.25">
      <c r="A323" s="4"/>
      <c r="B323" s="67">
        <v>17430</v>
      </c>
      <c r="C323" s="27" t="str">
        <f t="shared" si="6"/>
        <v>0x4416</v>
      </c>
      <c r="D323" s="6" t="s">
        <v>353</v>
      </c>
      <c r="E323" s="7" t="s">
        <v>290</v>
      </c>
      <c r="F323" s="6"/>
      <c r="G323" s="40" t="s">
        <v>232</v>
      </c>
      <c r="H323" s="40" t="s">
        <v>232</v>
      </c>
      <c r="I323" s="40" t="s">
        <v>232</v>
      </c>
      <c r="J323" s="145" t="s">
        <v>232</v>
      </c>
      <c r="K323" s="145" t="s">
        <v>232</v>
      </c>
      <c r="L323" s="40" t="s">
        <v>232</v>
      </c>
    </row>
    <row r="324" spans="1:12" x14ac:dyDescent="0.25">
      <c r="A324" s="4"/>
      <c r="B324" s="24">
        <v>17431</v>
      </c>
      <c r="C324" s="24" t="str">
        <f t="shared" si="6"/>
        <v>0x4417</v>
      </c>
      <c r="D324" s="55" t="s">
        <v>354</v>
      </c>
      <c r="E324" s="55" t="s">
        <v>280</v>
      </c>
      <c r="F324" s="24"/>
      <c r="G324" s="40" t="s">
        <v>232</v>
      </c>
      <c r="H324" s="40" t="s">
        <v>232</v>
      </c>
      <c r="I324" s="40" t="s">
        <v>232</v>
      </c>
      <c r="J324" s="145" t="s">
        <v>232</v>
      </c>
      <c r="K324" s="145" t="s">
        <v>232</v>
      </c>
      <c r="L324" s="40" t="s">
        <v>232</v>
      </c>
    </row>
    <row r="325" spans="1:12" x14ac:dyDescent="0.25">
      <c r="A325" s="35"/>
      <c r="J325" s="36"/>
      <c r="K325" s="36"/>
    </row>
    <row r="326" spans="1:12" x14ac:dyDescent="0.25">
      <c r="A326" s="35"/>
      <c r="J326" s="36"/>
      <c r="K326" s="36"/>
    </row>
    <row r="327" spans="1:12" x14ac:dyDescent="0.25">
      <c r="A327" s="35"/>
      <c r="J327" s="36"/>
      <c r="K327" s="36"/>
    </row>
  </sheetData>
  <mergeCells count="18">
    <mergeCell ref="G2:H2"/>
    <mergeCell ref="B2:F2"/>
    <mergeCell ref="E201:E206"/>
    <mergeCell ref="E186:E189"/>
    <mergeCell ref="I2:K2"/>
    <mergeCell ref="B230:L230"/>
    <mergeCell ref="B4:L4"/>
    <mergeCell ref="B151:L151"/>
    <mergeCell ref="B161:L161"/>
    <mergeCell ref="B193:L193"/>
    <mergeCell ref="E178:E181"/>
    <mergeCell ref="E182:E185"/>
    <mergeCell ref="E219:E221"/>
    <mergeCell ref="E222:E223"/>
    <mergeCell ref="E152:E156"/>
    <mergeCell ref="E207:E209"/>
    <mergeCell ref="E194:L194"/>
    <mergeCell ref="B158:L158"/>
  </mergeCells>
  <phoneticPr fontId="1" type="noConversion"/>
  <pageMargins left="0.70866141732283472" right="0.70866141732283472" top="0.74803149606299213" bottom="0.74803149606299213" header="0.31496062992125984" footer="0.31496062992125984"/>
  <pageSetup paperSize="9" scale="62" fitToHeight="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W383"/>
  <sheetViews>
    <sheetView workbookViewId="0">
      <selection activeCell="R18" sqref="R18"/>
    </sheetView>
  </sheetViews>
  <sheetFormatPr defaultRowHeight="16.5" x14ac:dyDescent="0.25"/>
  <cols>
    <col min="1" max="8" width="9" style="23"/>
    <col min="9" max="10" width="9" style="23" customWidth="1"/>
    <col min="11" max="16384" width="9" style="23"/>
  </cols>
  <sheetData>
    <row r="2" spans="2:14" s="76" customFormat="1" ht="18.75" x14ac:dyDescent="0.3">
      <c r="B2" s="75" t="s">
        <v>1277</v>
      </c>
      <c r="C2" s="75"/>
      <c r="D2" s="75"/>
      <c r="E2" s="75"/>
      <c r="F2" s="75"/>
      <c r="G2" s="75"/>
      <c r="H2" s="75"/>
      <c r="I2" s="75"/>
      <c r="J2" s="75"/>
    </row>
    <row r="3" spans="2:14" ht="16.5" customHeight="1" x14ac:dyDescent="0.25">
      <c r="B3" s="77"/>
      <c r="C3" s="227" t="s">
        <v>1403</v>
      </c>
      <c r="D3" s="228"/>
      <c r="E3" s="228"/>
      <c r="F3" s="228"/>
      <c r="G3" s="228"/>
      <c r="H3" s="228"/>
      <c r="I3" s="228"/>
      <c r="J3" s="228"/>
      <c r="K3" s="227" t="s">
        <v>690</v>
      </c>
      <c r="L3" s="229"/>
      <c r="M3" s="229"/>
      <c r="N3" s="229"/>
    </row>
    <row r="4" spans="2:14" x14ac:dyDescent="0.25">
      <c r="B4" s="78" t="s">
        <v>691</v>
      </c>
      <c r="C4" s="230" t="s">
        <v>692</v>
      </c>
      <c r="D4" s="231"/>
      <c r="E4" s="231"/>
      <c r="F4" s="231"/>
      <c r="G4" s="231"/>
      <c r="H4" s="231"/>
      <c r="I4" s="231"/>
      <c r="J4" s="231"/>
      <c r="K4" s="232"/>
      <c r="L4" s="233"/>
      <c r="M4" s="233"/>
      <c r="N4" s="233"/>
    </row>
    <row r="5" spans="2:14" x14ac:dyDescent="0.25">
      <c r="B5" s="78" t="s">
        <v>693</v>
      </c>
      <c r="C5" s="234" t="s">
        <v>694</v>
      </c>
      <c r="D5" s="235"/>
      <c r="E5" s="235"/>
      <c r="F5" s="235"/>
      <c r="G5" s="235"/>
      <c r="H5" s="235"/>
      <c r="I5" s="235"/>
      <c r="J5" s="235"/>
      <c r="K5" s="232"/>
      <c r="L5" s="233"/>
      <c r="M5" s="233"/>
      <c r="N5" s="233"/>
    </row>
    <row r="6" spans="2:14" x14ac:dyDescent="0.25">
      <c r="B6" s="78" t="s">
        <v>695</v>
      </c>
      <c r="C6" s="234" t="s">
        <v>696</v>
      </c>
      <c r="D6" s="235"/>
      <c r="E6" s="235"/>
      <c r="F6" s="235"/>
      <c r="G6" s="235"/>
      <c r="H6" s="235"/>
      <c r="I6" s="235"/>
      <c r="J6" s="235"/>
      <c r="K6" s="232"/>
      <c r="L6" s="233"/>
      <c r="M6" s="233"/>
      <c r="N6" s="233"/>
    </row>
    <row r="7" spans="2:14" x14ac:dyDescent="0.25">
      <c r="B7" s="78" t="s">
        <v>697</v>
      </c>
      <c r="C7" s="234" t="s">
        <v>698</v>
      </c>
      <c r="D7" s="235"/>
      <c r="E7" s="235"/>
      <c r="F7" s="235"/>
      <c r="G7" s="235"/>
      <c r="H7" s="235"/>
      <c r="I7" s="235"/>
      <c r="J7" s="235"/>
      <c r="K7" s="232"/>
      <c r="L7" s="233"/>
      <c r="M7" s="233"/>
      <c r="N7" s="233"/>
    </row>
    <row r="8" spans="2:14" x14ac:dyDescent="0.25">
      <c r="B8" s="78" t="s">
        <v>699</v>
      </c>
      <c r="C8" s="230" t="s">
        <v>700</v>
      </c>
      <c r="D8" s="231"/>
      <c r="E8" s="231"/>
      <c r="F8" s="231"/>
      <c r="G8" s="231"/>
      <c r="H8" s="231"/>
      <c r="I8" s="231"/>
      <c r="J8" s="231"/>
      <c r="K8" s="232"/>
      <c r="L8" s="233"/>
      <c r="M8" s="233"/>
      <c r="N8" s="233"/>
    </row>
    <row r="9" spans="2:14" x14ac:dyDescent="0.25">
      <c r="B9" s="78" t="s">
        <v>701</v>
      </c>
      <c r="C9" s="230" t="s">
        <v>700</v>
      </c>
      <c r="D9" s="231"/>
      <c r="E9" s="231"/>
      <c r="F9" s="231"/>
      <c r="G9" s="231"/>
      <c r="H9" s="231"/>
      <c r="I9" s="231"/>
      <c r="J9" s="231"/>
      <c r="K9" s="232"/>
      <c r="L9" s="233"/>
      <c r="M9" s="233"/>
      <c r="N9" s="233"/>
    </row>
    <row r="10" spans="2:14" x14ac:dyDescent="0.25">
      <c r="B10" s="78" t="s">
        <v>702</v>
      </c>
      <c r="C10" s="230" t="s">
        <v>700</v>
      </c>
      <c r="D10" s="231"/>
      <c r="E10" s="231"/>
      <c r="F10" s="231"/>
      <c r="G10" s="231"/>
      <c r="H10" s="231"/>
      <c r="I10" s="231"/>
      <c r="J10" s="231"/>
      <c r="K10" s="232"/>
      <c r="L10" s="233"/>
      <c r="M10" s="233"/>
      <c r="N10" s="233"/>
    </row>
    <row r="11" spans="2:14" x14ac:dyDescent="0.25">
      <c r="B11" s="78" t="s">
        <v>703</v>
      </c>
      <c r="C11" s="230" t="s">
        <v>704</v>
      </c>
      <c r="D11" s="231"/>
      <c r="E11" s="231"/>
      <c r="F11" s="231"/>
      <c r="G11" s="231"/>
      <c r="H11" s="231"/>
      <c r="I11" s="231"/>
      <c r="J11" s="231"/>
      <c r="K11" s="232"/>
      <c r="L11" s="233"/>
      <c r="M11" s="233"/>
      <c r="N11" s="233"/>
    </row>
    <row r="12" spans="2:14" x14ac:dyDescent="0.25">
      <c r="B12" s="78" t="s">
        <v>705</v>
      </c>
      <c r="C12" s="230" t="s">
        <v>704</v>
      </c>
      <c r="D12" s="231"/>
      <c r="E12" s="231"/>
      <c r="F12" s="231"/>
      <c r="G12" s="231"/>
      <c r="H12" s="231"/>
      <c r="I12" s="231"/>
      <c r="J12" s="231"/>
      <c r="K12" s="232"/>
      <c r="L12" s="233"/>
      <c r="M12" s="233"/>
      <c r="N12" s="233"/>
    </row>
    <row r="13" spans="2:14" x14ac:dyDescent="0.25">
      <c r="B13" s="78" t="s">
        <v>706</v>
      </c>
      <c r="C13" s="230" t="s">
        <v>700</v>
      </c>
      <c r="D13" s="231"/>
      <c r="E13" s="231"/>
      <c r="F13" s="231"/>
      <c r="G13" s="231"/>
      <c r="H13" s="231"/>
      <c r="I13" s="231"/>
      <c r="J13" s="231"/>
      <c r="K13" s="232"/>
      <c r="L13" s="233"/>
      <c r="M13" s="233"/>
      <c r="N13" s="233"/>
    </row>
    <row r="14" spans="2:14" x14ac:dyDescent="0.25">
      <c r="B14" s="78" t="s">
        <v>707</v>
      </c>
      <c r="C14" s="230" t="s">
        <v>704</v>
      </c>
      <c r="D14" s="231"/>
      <c r="E14" s="231"/>
      <c r="F14" s="231"/>
      <c r="G14" s="231"/>
      <c r="H14" s="231"/>
      <c r="I14" s="231"/>
      <c r="J14" s="231"/>
      <c r="K14" s="232"/>
      <c r="L14" s="233"/>
      <c r="M14" s="233"/>
      <c r="N14" s="233"/>
    </row>
    <row r="15" spans="2:14" x14ac:dyDescent="0.25">
      <c r="B15" s="78" t="s">
        <v>708</v>
      </c>
      <c r="C15" s="230" t="s">
        <v>704</v>
      </c>
      <c r="D15" s="231"/>
      <c r="E15" s="231"/>
      <c r="F15" s="231"/>
      <c r="G15" s="231"/>
      <c r="H15" s="231"/>
      <c r="I15" s="231"/>
      <c r="J15" s="231"/>
      <c r="K15" s="232"/>
      <c r="L15" s="233"/>
      <c r="M15" s="233"/>
      <c r="N15" s="233"/>
    </row>
    <row r="16" spans="2:14" x14ac:dyDescent="0.25">
      <c r="B16" s="78" t="s">
        <v>709</v>
      </c>
      <c r="C16" s="230" t="s">
        <v>704</v>
      </c>
      <c r="D16" s="231"/>
      <c r="E16" s="231"/>
      <c r="F16" s="231"/>
      <c r="G16" s="231"/>
      <c r="H16" s="231"/>
      <c r="I16" s="231"/>
      <c r="J16" s="231"/>
      <c r="K16" s="232"/>
      <c r="L16" s="233"/>
      <c r="M16" s="233"/>
      <c r="N16" s="233"/>
    </row>
    <row r="17" spans="2:14" x14ac:dyDescent="0.25">
      <c r="B17" s="78" t="s">
        <v>710</v>
      </c>
      <c r="C17" s="230" t="s">
        <v>700</v>
      </c>
      <c r="D17" s="231"/>
      <c r="E17" s="231"/>
      <c r="F17" s="231"/>
      <c r="G17" s="231"/>
      <c r="H17" s="231"/>
      <c r="I17" s="231"/>
      <c r="J17" s="231"/>
      <c r="K17" s="232"/>
      <c r="L17" s="233"/>
      <c r="M17" s="233"/>
      <c r="N17" s="233"/>
    </row>
    <row r="18" spans="2:14" x14ac:dyDescent="0.25">
      <c r="B18" s="78" t="s">
        <v>711</v>
      </c>
      <c r="C18" s="230" t="s">
        <v>704</v>
      </c>
      <c r="D18" s="231"/>
      <c r="E18" s="231"/>
      <c r="F18" s="231"/>
      <c r="G18" s="231"/>
      <c r="H18" s="231"/>
      <c r="I18" s="231"/>
      <c r="J18" s="231"/>
      <c r="K18" s="232"/>
      <c r="L18" s="233"/>
      <c r="M18" s="233"/>
      <c r="N18" s="233"/>
    </row>
    <row r="19" spans="2:14" x14ac:dyDescent="0.25">
      <c r="B19" s="78" t="s">
        <v>712</v>
      </c>
      <c r="C19" s="230" t="s">
        <v>704</v>
      </c>
      <c r="D19" s="231"/>
      <c r="E19" s="231"/>
      <c r="F19" s="231"/>
      <c r="G19" s="231"/>
      <c r="H19" s="231"/>
      <c r="I19" s="231"/>
      <c r="J19" s="231"/>
      <c r="K19" s="232"/>
      <c r="L19" s="233"/>
      <c r="M19" s="233"/>
      <c r="N19" s="233"/>
    </row>
    <row r="21" spans="2:14" ht="18.75" x14ac:dyDescent="0.3">
      <c r="B21" s="75" t="s">
        <v>1278</v>
      </c>
      <c r="C21" s="75"/>
      <c r="D21" s="75"/>
      <c r="E21" s="75"/>
      <c r="F21" s="75"/>
      <c r="G21" s="75"/>
      <c r="H21" s="75"/>
      <c r="I21" s="75"/>
      <c r="J21" s="75"/>
    </row>
    <row r="22" spans="2:14" ht="16.5" customHeight="1" x14ac:dyDescent="0.25">
      <c r="B22" s="77"/>
      <c r="C22" s="227" t="s">
        <v>689</v>
      </c>
      <c r="D22" s="228"/>
      <c r="E22" s="228"/>
      <c r="F22" s="228"/>
      <c r="G22" s="228"/>
      <c r="H22" s="228"/>
      <c r="I22" s="228"/>
      <c r="J22" s="228"/>
      <c r="K22" s="227" t="s">
        <v>690</v>
      </c>
      <c r="L22" s="229"/>
      <c r="M22" s="229"/>
      <c r="N22" s="229"/>
    </row>
    <row r="23" spans="2:14" x14ac:dyDescent="0.25">
      <c r="B23" s="78" t="s">
        <v>713</v>
      </c>
      <c r="C23" s="230" t="s">
        <v>714</v>
      </c>
      <c r="D23" s="231"/>
      <c r="E23" s="231"/>
      <c r="F23" s="231"/>
      <c r="G23" s="231"/>
      <c r="H23" s="231"/>
      <c r="I23" s="231"/>
      <c r="J23" s="231"/>
      <c r="K23" s="232"/>
      <c r="L23" s="233"/>
      <c r="M23" s="233"/>
      <c r="N23" s="233"/>
    </row>
    <row r="24" spans="2:14" ht="16.5" customHeight="1" x14ac:dyDescent="0.25">
      <c r="B24" s="78" t="s">
        <v>693</v>
      </c>
      <c r="C24" s="236" t="s">
        <v>700</v>
      </c>
      <c r="D24" s="237"/>
      <c r="E24" s="237"/>
      <c r="F24" s="237"/>
      <c r="G24" s="237"/>
      <c r="H24" s="237"/>
      <c r="I24" s="237"/>
      <c r="J24" s="238"/>
      <c r="K24" s="232"/>
      <c r="L24" s="233"/>
      <c r="M24" s="233"/>
      <c r="N24" s="233"/>
    </row>
    <row r="25" spans="2:14" ht="16.5" customHeight="1" x14ac:dyDescent="0.25">
      <c r="B25" s="78" t="s">
        <v>695</v>
      </c>
      <c r="C25" s="230" t="s">
        <v>700</v>
      </c>
      <c r="D25" s="231"/>
      <c r="E25" s="231"/>
      <c r="F25" s="231"/>
      <c r="G25" s="231"/>
      <c r="H25" s="231"/>
      <c r="I25" s="231"/>
      <c r="J25" s="231"/>
      <c r="K25" s="232"/>
      <c r="L25" s="233"/>
      <c r="M25" s="233"/>
      <c r="N25" s="233"/>
    </row>
    <row r="26" spans="2:14" ht="16.5" customHeight="1" x14ac:dyDescent="0.25">
      <c r="B26" s="78" t="s">
        <v>697</v>
      </c>
      <c r="C26" s="230" t="s">
        <v>704</v>
      </c>
      <c r="D26" s="231"/>
      <c r="E26" s="231"/>
      <c r="F26" s="231"/>
      <c r="G26" s="231"/>
      <c r="H26" s="231"/>
      <c r="I26" s="231"/>
      <c r="J26" s="231"/>
      <c r="K26" s="232"/>
      <c r="L26" s="233"/>
      <c r="M26" s="233"/>
      <c r="N26" s="233"/>
    </row>
    <row r="27" spans="2:14" x14ac:dyDescent="0.25">
      <c r="B27" s="78" t="s">
        <v>699</v>
      </c>
      <c r="C27" s="230" t="s">
        <v>700</v>
      </c>
      <c r="D27" s="231"/>
      <c r="E27" s="231"/>
      <c r="F27" s="231"/>
      <c r="G27" s="231"/>
      <c r="H27" s="231"/>
      <c r="I27" s="231"/>
      <c r="J27" s="231"/>
      <c r="K27" s="232"/>
      <c r="L27" s="233"/>
      <c r="M27" s="233"/>
      <c r="N27" s="233"/>
    </row>
    <row r="28" spans="2:14" x14ac:dyDescent="0.25">
      <c r="B28" s="78" t="s">
        <v>701</v>
      </c>
      <c r="C28" s="230" t="s">
        <v>715</v>
      </c>
      <c r="D28" s="231"/>
      <c r="E28" s="231"/>
      <c r="F28" s="231"/>
      <c r="G28" s="231"/>
      <c r="H28" s="231"/>
      <c r="I28" s="231"/>
      <c r="J28" s="231"/>
      <c r="K28" s="232"/>
      <c r="L28" s="233"/>
      <c r="M28" s="233"/>
      <c r="N28" s="233"/>
    </row>
    <row r="29" spans="2:14" ht="16.5" customHeight="1" x14ac:dyDescent="0.25">
      <c r="B29" s="78" t="s">
        <v>702</v>
      </c>
      <c r="C29" s="230" t="s">
        <v>704</v>
      </c>
      <c r="D29" s="231"/>
      <c r="E29" s="231"/>
      <c r="F29" s="231"/>
      <c r="G29" s="231"/>
      <c r="H29" s="231"/>
      <c r="I29" s="231"/>
      <c r="J29" s="231"/>
      <c r="K29" s="232"/>
      <c r="L29" s="233"/>
      <c r="M29" s="233"/>
      <c r="N29" s="233"/>
    </row>
    <row r="30" spans="2:14" x14ac:dyDescent="0.25">
      <c r="B30" s="78" t="s">
        <v>703</v>
      </c>
      <c r="C30" s="230" t="s">
        <v>700</v>
      </c>
      <c r="D30" s="231"/>
      <c r="E30" s="231"/>
      <c r="F30" s="231"/>
      <c r="G30" s="231"/>
      <c r="H30" s="231"/>
      <c r="I30" s="231"/>
      <c r="J30" s="231"/>
      <c r="K30" s="232"/>
      <c r="L30" s="233"/>
      <c r="M30" s="233"/>
      <c r="N30" s="233"/>
    </row>
    <row r="31" spans="2:14" x14ac:dyDescent="0.25">
      <c r="B31" s="78" t="s">
        <v>705</v>
      </c>
      <c r="C31" s="230" t="s">
        <v>704</v>
      </c>
      <c r="D31" s="231"/>
      <c r="E31" s="231"/>
      <c r="F31" s="231"/>
      <c r="G31" s="231"/>
      <c r="H31" s="231"/>
      <c r="I31" s="231"/>
      <c r="J31" s="231"/>
      <c r="K31" s="232"/>
      <c r="L31" s="233"/>
      <c r="M31" s="233"/>
      <c r="N31" s="233"/>
    </row>
    <row r="32" spans="2:14" x14ac:dyDescent="0.25">
      <c r="B32" s="78" t="s">
        <v>706</v>
      </c>
      <c r="C32" s="230" t="s">
        <v>700</v>
      </c>
      <c r="D32" s="231"/>
      <c r="E32" s="231"/>
      <c r="F32" s="231"/>
      <c r="G32" s="231"/>
      <c r="H32" s="231"/>
      <c r="I32" s="231"/>
      <c r="J32" s="231"/>
      <c r="K32" s="232"/>
      <c r="L32" s="233"/>
      <c r="M32" s="233"/>
      <c r="N32" s="233"/>
    </row>
    <row r="33" spans="2:17" x14ac:dyDescent="0.25">
      <c r="B33" s="78" t="s">
        <v>707</v>
      </c>
      <c r="C33" s="230" t="s">
        <v>704</v>
      </c>
      <c r="D33" s="231"/>
      <c r="E33" s="231"/>
      <c r="F33" s="231"/>
      <c r="G33" s="231"/>
      <c r="H33" s="231"/>
      <c r="I33" s="231"/>
      <c r="J33" s="231"/>
      <c r="K33" s="232"/>
      <c r="L33" s="233"/>
      <c r="M33" s="233"/>
      <c r="N33" s="233"/>
    </row>
    <row r="34" spans="2:17" x14ac:dyDescent="0.25">
      <c r="B34" s="78" t="s">
        <v>708</v>
      </c>
      <c r="C34" s="230" t="s">
        <v>704</v>
      </c>
      <c r="D34" s="231"/>
      <c r="E34" s="231"/>
      <c r="F34" s="231"/>
      <c r="G34" s="231"/>
      <c r="H34" s="231"/>
      <c r="I34" s="231"/>
      <c r="J34" s="231"/>
      <c r="K34" s="232"/>
      <c r="L34" s="233"/>
      <c r="M34" s="233"/>
      <c r="N34" s="233"/>
    </row>
    <row r="35" spans="2:17" x14ac:dyDescent="0.25">
      <c r="B35" s="78" t="s">
        <v>709</v>
      </c>
      <c r="C35" s="230" t="s">
        <v>700</v>
      </c>
      <c r="D35" s="231"/>
      <c r="E35" s="231"/>
      <c r="F35" s="231"/>
      <c r="G35" s="231"/>
      <c r="H35" s="231"/>
      <c r="I35" s="231"/>
      <c r="J35" s="231"/>
      <c r="K35" s="232"/>
      <c r="L35" s="233"/>
      <c r="M35" s="233"/>
      <c r="N35" s="233"/>
    </row>
    <row r="36" spans="2:17" x14ac:dyDescent="0.25">
      <c r="B36" s="78" t="s">
        <v>710</v>
      </c>
      <c r="C36" s="230" t="s">
        <v>704</v>
      </c>
      <c r="D36" s="231"/>
      <c r="E36" s="231"/>
      <c r="F36" s="231"/>
      <c r="G36" s="231"/>
      <c r="H36" s="231"/>
      <c r="I36" s="231"/>
      <c r="J36" s="231"/>
      <c r="K36" s="232"/>
      <c r="L36" s="233"/>
      <c r="M36" s="233"/>
      <c r="N36" s="233"/>
    </row>
    <row r="37" spans="2:17" x14ac:dyDescent="0.25">
      <c r="B37" s="78" t="s">
        <v>711</v>
      </c>
      <c r="C37" s="230" t="s">
        <v>704</v>
      </c>
      <c r="D37" s="231"/>
      <c r="E37" s="231"/>
      <c r="F37" s="231"/>
      <c r="G37" s="231"/>
      <c r="H37" s="231"/>
      <c r="I37" s="231"/>
      <c r="J37" s="231"/>
      <c r="K37" s="232"/>
      <c r="L37" s="233"/>
      <c r="M37" s="233"/>
      <c r="N37" s="233"/>
    </row>
    <row r="38" spans="2:17" x14ac:dyDescent="0.25">
      <c r="B38" s="78" t="s">
        <v>712</v>
      </c>
      <c r="C38" s="230" t="s">
        <v>700</v>
      </c>
      <c r="D38" s="231"/>
      <c r="E38" s="231"/>
      <c r="F38" s="231"/>
      <c r="G38" s="231"/>
      <c r="H38" s="231"/>
      <c r="I38" s="231"/>
      <c r="J38" s="231"/>
      <c r="K38" s="232"/>
      <c r="L38" s="233"/>
      <c r="M38" s="233"/>
      <c r="N38" s="233"/>
    </row>
    <row r="40" spans="2:17" ht="18.75" x14ac:dyDescent="0.3">
      <c r="B40" s="75" t="s">
        <v>1279</v>
      </c>
      <c r="C40" s="75"/>
      <c r="D40" s="75"/>
      <c r="E40" s="75"/>
      <c r="F40" s="75"/>
      <c r="G40" s="75"/>
      <c r="H40" s="75"/>
      <c r="I40" s="75"/>
      <c r="J40" s="75"/>
    </row>
    <row r="41" spans="2:17" ht="16.5" customHeight="1" x14ac:dyDescent="0.25">
      <c r="B41" s="77"/>
      <c r="C41" s="227" t="s">
        <v>689</v>
      </c>
      <c r="D41" s="228"/>
      <c r="E41" s="228"/>
      <c r="F41" s="228"/>
      <c r="G41" s="228"/>
      <c r="H41" s="228"/>
      <c r="I41" s="228"/>
      <c r="J41" s="228"/>
      <c r="K41" s="227" t="s">
        <v>716</v>
      </c>
      <c r="L41" s="229"/>
      <c r="M41" s="229"/>
      <c r="N41" s="229"/>
      <c r="Q41" s="23" t="s">
        <v>717</v>
      </c>
    </row>
    <row r="42" spans="2:17" x14ac:dyDescent="0.25">
      <c r="B42" s="78" t="s">
        <v>718</v>
      </c>
      <c r="C42" s="79" t="s">
        <v>719</v>
      </c>
      <c r="D42" s="80"/>
      <c r="E42" s="80"/>
      <c r="F42" s="80"/>
      <c r="G42" s="80"/>
      <c r="H42" s="80"/>
      <c r="I42" s="80"/>
      <c r="J42" s="81"/>
      <c r="K42" s="232"/>
      <c r="L42" s="233"/>
      <c r="M42" s="233"/>
      <c r="N42" s="233"/>
      <c r="Q42" s="23" t="s">
        <v>717</v>
      </c>
    </row>
    <row r="43" spans="2:17" x14ac:dyDescent="0.25">
      <c r="B43" s="78" t="s">
        <v>693</v>
      </c>
      <c r="C43" s="79" t="s">
        <v>720</v>
      </c>
      <c r="D43" s="80"/>
      <c r="E43" s="80"/>
      <c r="F43" s="80"/>
      <c r="G43" s="80"/>
      <c r="H43" s="80"/>
      <c r="I43" s="80"/>
      <c r="J43" s="81"/>
      <c r="K43" s="232"/>
      <c r="L43" s="233"/>
      <c r="M43" s="233"/>
      <c r="N43" s="233"/>
      <c r="Q43" s="23" t="s">
        <v>717</v>
      </c>
    </row>
    <row r="44" spans="2:17" x14ac:dyDescent="0.25">
      <c r="B44" s="78" t="s">
        <v>695</v>
      </c>
      <c r="C44" s="79" t="s">
        <v>721</v>
      </c>
      <c r="D44" s="80"/>
      <c r="E44" s="80"/>
      <c r="F44" s="80"/>
      <c r="G44" s="80"/>
      <c r="H44" s="80"/>
      <c r="I44" s="80"/>
      <c r="J44" s="81"/>
      <c r="K44" s="232"/>
      <c r="L44" s="233"/>
      <c r="M44" s="233"/>
      <c r="N44" s="233"/>
      <c r="Q44" s="23" t="s">
        <v>717</v>
      </c>
    </row>
    <row r="45" spans="2:17" x14ac:dyDescent="0.25">
      <c r="B45" s="78" t="s">
        <v>697</v>
      </c>
      <c r="C45" s="79" t="s">
        <v>722</v>
      </c>
      <c r="D45" s="80"/>
      <c r="E45" s="80"/>
      <c r="F45" s="80"/>
      <c r="G45" s="80"/>
      <c r="H45" s="80"/>
      <c r="I45" s="80"/>
      <c r="J45" s="81"/>
      <c r="K45" s="232"/>
      <c r="L45" s="233"/>
      <c r="M45" s="233"/>
      <c r="N45" s="233"/>
      <c r="Q45" s="23" t="s">
        <v>717</v>
      </c>
    </row>
    <row r="46" spans="2:17" x14ac:dyDescent="0.25">
      <c r="B46" s="78" t="s">
        <v>699</v>
      </c>
      <c r="C46" s="79" t="s">
        <v>723</v>
      </c>
      <c r="D46" s="80"/>
      <c r="E46" s="80"/>
      <c r="F46" s="80"/>
      <c r="G46" s="80"/>
      <c r="H46" s="80"/>
      <c r="I46" s="80"/>
      <c r="J46" s="81"/>
      <c r="K46" s="232"/>
      <c r="L46" s="233"/>
      <c r="M46" s="233"/>
      <c r="N46" s="233"/>
      <c r="Q46" s="23" t="s">
        <v>717</v>
      </c>
    </row>
    <row r="47" spans="2:17" x14ac:dyDescent="0.25">
      <c r="B47" s="78" t="s">
        <v>701</v>
      </c>
      <c r="C47" s="79" t="s">
        <v>724</v>
      </c>
      <c r="D47" s="80"/>
      <c r="E47" s="80"/>
      <c r="F47" s="80"/>
      <c r="G47" s="80"/>
      <c r="H47" s="80"/>
      <c r="I47" s="80"/>
      <c r="J47" s="81"/>
      <c r="K47" s="232"/>
      <c r="L47" s="233"/>
      <c r="M47" s="233"/>
      <c r="N47" s="233"/>
      <c r="Q47" s="23" t="s">
        <v>717</v>
      </c>
    </row>
    <row r="48" spans="2:17" x14ac:dyDescent="0.25">
      <c r="B48" s="78" t="s">
        <v>702</v>
      </c>
      <c r="C48" s="79" t="s">
        <v>725</v>
      </c>
      <c r="D48" s="80"/>
      <c r="E48" s="80"/>
      <c r="F48" s="80"/>
      <c r="G48" s="80"/>
      <c r="H48" s="80"/>
      <c r="I48" s="80"/>
      <c r="J48" s="81"/>
      <c r="K48" s="232"/>
      <c r="L48" s="233"/>
      <c r="M48" s="233"/>
      <c r="N48" s="233"/>
      <c r="Q48" s="23" t="s">
        <v>717</v>
      </c>
    </row>
    <row r="49" spans="2:17" x14ac:dyDescent="0.25">
      <c r="B49" s="78" t="s">
        <v>703</v>
      </c>
      <c r="C49" s="79" t="s">
        <v>726</v>
      </c>
      <c r="D49" s="80"/>
      <c r="E49" s="80"/>
      <c r="F49" s="80"/>
      <c r="G49" s="80"/>
      <c r="H49" s="80"/>
      <c r="I49" s="80"/>
      <c r="J49" s="81"/>
      <c r="K49" s="232"/>
      <c r="L49" s="233"/>
      <c r="M49" s="233"/>
      <c r="N49" s="233"/>
      <c r="Q49" s="23" t="s">
        <v>717</v>
      </c>
    </row>
    <row r="50" spans="2:17" x14ac:dyDescent="0.25">
      <c r="B50" s="78" t="s">
        <v>705</v>
      </c>
      <c r="C50" s="79" t="s">
        <v>727</v>
      </c>
      <c r="D50" s="80"/>
      <c r="E50" s="80"/>
      <c r="F50" s="80"/>
      <c r="G50" s="80"/>
      <c r="H50" s="80"/>
      <c r="I50" s="80"/>
      <c r="J50" s="81"/>
      <c r="K50" s="232"/>
      <c r="L50" s="233"/>
      <c r="M50" s="233"/>
      <c r="N50" s="233"/>
      <c r="Q50" s="23" t="s">
        <v>717</v>
      </c>
    </row>
    <row r="51" spans="2:17" x14ac:dyDescent="0.25">
      <c r="B51" s="78" t="s">
        <v>706</v>
      </c>
      <c r="C51" s="79" t="s">
        <v>728</v>
      </c>
      <c r="D51" s="80"/>
      <c r="E51" s="80"/>
      <c r="F51" s="80"/>
      <c r="G51" s="80"/>
      <c r="H51" s="80"/>
      <c r="I51" s="80"/>
      <c r="J51" s="81"/>
      <c r="K51" s="232"/>
      <c r="L51" s="233"/>
      <c r="M51" s="233"/>
      <c r="N51" s="233"/>
      <c r="Q51" s="23" t="s">
        <v>717</v>
      </c>
    </row>
    <row r="52" spans="2:17" x14ac:dyDescent="0.25">
      <c r="B52" s="78" t="s">
        <v>707</v>
      </c>
      <c r="C52" s="79" t="s">
        <v>729</v>
      </c>
      <c r="D52" s="80"/>
      <c r="E52" s="80"/>
      <c r="F52" s="80"/>
      <c r="G52" s="80"/>
      <c r="H52" s="80"/>
      <c r="I52" s="80"/>
      <c r="J52" s="81"/>
      <c r="K52" s="232"/>
      <c r="L52" s="233"/>
      <c r="M52" s="233"/>
      <c r="N52" s="233"/>
      <c r="Q52" s="23" t="s">
        <v>717</v>
      </c>
    </row>
    <row r="53" spans="2:17" x14ac:dyDescent="0.25">
      <c r="B53" s="78" t="s">
        <v>708</v>
      </c>
      <c r="C53" s="82" t="s">
        <v>730</v>
      </c>
      <c r="D53" s="83"/>
      <c r="E53" s="83"/>
      <c r="F53" s="83"/>
      <c r="G53" s="83"/>
      <c r="H53" s="83"/>
      <c r="I53" s="83"/>
      <c r="J53" s="84"/>
      <c r="K53" s="232"/>
      <c r="L53" s="233"/>
      <c r="M53" s="233"/>
      <c r="N53" s="233"/>
      <c r="Q53" s="23" t="s">
        <v>717</v>
      </c>
    </row>
    <row r="54" spans="2:17" x14ac:dyDescent="0.25">
      <c r="B54" s="78" t="s">
        <v>709</v>
      </c>
      <c r="C54" s="79" t="s">
        <v>731</v>
      </c>
      <c r="D54" s="80"/>
      <c r="E54" s="80"/>
      <c r="F54" s="80"/>
      <c r="G54" s="80"/>
      <c r="H54" s="80"/>
      <c r="I54" s="80"/>
      <c r="J54" s="81"/>
      <c r="K54" s="232"/>
      <c r="L54" s="233"/>
      <c r="M54" s="233"/>
      <c r="N54" s="233"/>
      <c r="Q54" s="23" t="s">
        <v>717</v>
      </c>
    </row>
    <row r="55" spans="2:17" x14ac:dyDescent="0.25">
      <c r="B55" s="78" t="s">
        <v>710</v>
      </c>
      <c r="C55" s="79" t="s">
        <v>732</v>
      </c>
      <c r="D55" s="80"/>
      <c r="E55" s="80"/>
      <c r="F55" s="80"/>
      <c r="G55" s="80"/>
      <c r="H55" s="80"/>
      <c r="I55" s="80"/>
      <c r="J55" s="81"/>
      <c r="K55" s="232"/>
      <c r="L55" s="233"/>
      <c r="M55" s="233"/>
      <c r="N55" s="233"/>
    </row>
    <row r="56" spans="2:17" x14ac:dyDescent="0.25">
      <c r="B56" s="78" t="s">
        <v>711</v>
      </c>
      <c r="C56" s="230" t="s">
        <v>733</v>
      </c>
      <c r="D56" s="231"/>
      <c r="E56" s="231"/>
      <c r="F56" s="231"/>
      <c r="G56" s="231"/>
      <c r="H56" s="231"/>
      <c r="I56" s="231"/>
      <c r="J56" s="231"/>
      <c r="K56" s="232"/>
      <c r="L56" s="233"/>
      <c r="M56" s="233"/>
      <c r="N56" s="233"/>
    </row>
    <row r="57" spans="2:17" x14ac:dyDescent="0.25">
      <c r="B57" s="78" t="s">
        <v>712</v>
      </c>
      <c r="C57" s="230" t="s">
        <v>734</v>
      </c>
      <c r="D57" s="231"/>
      <c r="E57" s="231"/>
      <c r="F57" s="231"/>
      <c r="G57" s="231"/>
      <c r="H57" s="231"/>
      <c r="I57" s="231"/>
      <c r="J57" s="231"/>
      <c r="K57" s="232"/>
      <c r="L57" s="233"/>
      <c r="M57" s="233"/>
      <c r="N57" s="233"/>
    </row>
    <row r="59" spans="2:17" ht="18.75" x14ac:dyDescent="0.3">
      <c r="B59" s="75" t="s">
        <v>1280</v>
      </c>
      <c r="C59" s="75"/>
      <c r="D59" s="75"/>
      <c r="E59" s="75"/>
      <c r="F59" s="75"/>
      <c r="G59" s="75"/>
      <c r="H59" s="75"/>
      <c r="I59" s="75"/>
      <c r="J59" s="75"/>
    </row>
    <row r="60" spans="2:17" ht="16.5" customHeight="1" x14ac:dyDescent="0.25">
      <c r="B60" s="77"/>
      <c r="C60" s="227" t="s">
        <v>689</v>
      </c>
      <c r="D60" s="228"/>
      <c r="E60" s="228"/>
      <c r="F60" s="228"/>
      <c r="G60" s="228"/>
      <c r="H60" s="228"/>
      <c r="I60" s="228"/>
      <c r="J60" s="228"/>
      <c r="K60" s="227" t="s">
        <v>690</v>
      </c>
      <c r="L60" s="229"/>
      <c r="M60" s="229"/>
      <c r="N60" s="229"/>
      <c r="Q60" s="23" t="s">
        <v>735</v>
      </c>
    </row>
    <row r="61" spans="2:17" x14ac:dyDescent="0.25">
      <c r="B61" s="78" t="s">
        <v>718</v>
      </c>
      <c r="C61" s="230" t="s">
        <v>736</v>
      </c>
      <c r="D61" s="231"/>
      <c r="E61" s="231"/>
      <c r="F61" s="231"/>
      <c r="G61" s="231"/>
      <c r="H61" s="231"/>
      <c r="I61" s="231"/>
      <c r="J61" s="231"/>
      <c r="K61" s="232"/>
      <c r="L61" s="233"/>
      <c r="M61" s="233"/>
      <c r="N61" s="233"/>
      <c r="Q61" s="23" t="s">
        <v>737</v>
      </c>
    </row>
    <row r="62" spans="2:17" x14ac:dyDescent="0.25">
      <c r="B62" s="78" t="s">
        <v>738</v>
      </c>
      <c r="C62" s="230" t="s">
        <v>739</v>
      </c>
      <c r="D62" s="231"/>
      <c r="E62" s="231"/>
      <c r="F62" s="231"/>
      <c r="G62" s="231"/>
      <c r="H62" s="231"/>
      <c r="I62" s="231"/>
      <c r="J62" s="231"/>
      <c r="K62" s="232"/>
      <c r="L62" s="233"/>
      <c r="M62" s="233"/>
      <c r="N62" s="233"/>
      <c r="Q62" s="23" t="s">
        <v>740</v>
      </c>
    </row>
    <row r="63" spans="2:17" x14ac:dyDescent="0.25">
      <c r="B63" s="85" t="s">
        <v>695</v>
      </c>
      <c r="C63" s="239" t="s">
        <v>741</v>
      </c>
      <c r="D63" s="240"/>
      <c r="E63" s="240"/>
      <c r="F63" s="240"/>
      <c r="G63" s="240"/>
      <c r="H63" s="240"/>
      <c r="I63" s="240"/>
      <c r="J63" s="240"/>
      <c r="K63" s="232"/>
      <c r="L63" s="233"/>
      <c r="M63" s="233"/>
      <c r="N63" s="233"/>
      <c r="Q63" s="23" t="s">
        <v>742</v>
      </c>
    </row>
    <row r="64" spans="2:17" x14ac:dyDescent="0.25">
      <c r="B64" s="78" t="s">
        <v>697</v>
      </c>
      <c r="C64" s="230" t="s">
        <v>743</v>
      </c>
      <c r="D64" s="231"/>
      <c r="E64" s="231"/>
      <c r="F64" s="231"/>
      <c r="G64" s="231"/>
      <c r="H64" s="231"/>
      <c r="I64" s="231"/>
      <c r="J64" s="231"/>
      <c r="K64" s="232"/>
      <c r="L64" s="233"/>
      <c r="M64" s="233"/>
      <c r="N64" s="233"/>
      <c r="Q64" s="23" t="s">
        <v>744</v>
      </c>
    </row>
    <row r="65" spans="2:17" x14ac:dyDescent="0.25">
      <c r="B65" s="78" t="s">
        <v>699</v>
      </c>
      <c r="C65" s="230" t="s">
        <v>745</v>
      </c>
      <c r="D65" s="231"/>
      <c r="E65" s="231"/>
      <c r="F65" s="231"/>
      <c r="G65" s="231"/>
      <c r="H65" s="231"/>
      <c r="I65" s="231"/>
      <c r="J65" s="231"/>
      <c r="K65" s="232"/>
      <c r="L65" s="233"/>
      <c r="M65" s="233"/>
      <c r="N65" s="233"/>
      <c r="Q65" s="23" t="s">
        <v>746</v>
      </c>
    </row>
    <row r="66" spans="2:17" x14ac:dyDescent="0.25">
      <c r="B66" s="78" t="s">
        <v>701</v>
      </c>
      <c r="C66" s="230" t="s">
        <v>747</v>
      </c>
      <c r="D66" s="231"/>
      <c r="E66" s="231"/>
      <c r="F66" s="231"/>
      <c r="G66" s="231"/>
      <c r="H66" s="231"/>
      <c r="I66" s="231"/>
      <c r="J66" s="231"/>
      <c r="K66" s="232"/>
      <c r="L66" s="233"/>
      <c r="M66" s="233"/>
      <c r="N66" s="233"/>
      <c r="Q66" s="23" t="s">
        <v>748</v>
      </c>
    </row>
    <row r="67" spans="2:17" x14ac:dyDescent="0.25">
      <c r="B67" s="78" t="s">
        <v>702</v>
      </c>
      <c r="C67" s="230" t="s">
        <v>749</v>
      </c>
      <c r="D67" s="231"/>
      <c r="E67" s="231"/>
      <c r="F67" s="231"/>
      <c r="G67" s="231"/>
      <c r="H67" s="231"/>
      <c r="I67" s="231"/>
      <c r="J67" s="231"/>
      <c r="K67" s="232"/>
      <c r="L67" s="233"/>
      <c r="M67" s="233"/>
      <c r="N67" s="233"/>
      <c r="Q67" s="23" t="s">
        <v>750</v>
      </c>
    </row>
    <row r="68" spans="2:17" x14ac:dyDescent="0.25">
      <c r="B68" s="78" t="s">
        <v>703</v>
      </c>
      <c r="C68" s="230" t="s">
        <v>751</v>
      </c>
      <c r="D68" s="231"/>
      <c r="E68" s="231"/>
      <c r="F68" s="231"/>
      <c r="G68" s="231"/>
      <c r="H68" s="231"/>
      <c r="I68" s="231"/>
      <c r="J68" s="231"/>
      <c r="K68" s="232"/>
      <c r="L68" s="233"/>
      <c r="M68" s="233"/>
      <c r="N68" s="233"/>
      <c r="Q68" s="23" t="s">
        <v>752</v>
      </c>
    </row>
    <row r="69" spans="2:17" x14ac:dyDescent="0.25">
      <c r="B69" s="78" t="s">
        <v>705</v>
      </c>
      <c r="C69" s="230" t="s">
        <v>753</v>
      </c>
      <c r="D69" s="231"/>
      <c r="E69" s="231"/>
      <c r="F69" s="231"/>
      <c r="G69" s="231"/>
      <c r="H69" s="231"/>
      <c r="I69" s="231"/>
      <c r="J69" s="231"/>
      <c r="K69" s="232"/>
      <c r="L69" s="233"/>
      <c r="M69" s="233"/>
      <c r="N69" s="233"/>
      <c r="Q69" s="23" t="s">
        <v>748</v>
      </c>
    </row>
    <row r="70" spans="2:17" x14ac:dyDescent="0.25">
      <c r="B70" s="78" t="s">
        <v>706</v>
      </c>
      <c r="C70" s="230" t="s">
        <v>754</v>
      </c>
      <c r="D70" s="231"/>
      <c r="E70" s="231"/>
      <c r="F70" s="231"/>
      <c r="G70" s="231"/>
      <c r="H70" s="231"/>
      <c r="I70" s="231"/>
      <c r="J70" s="231"/>
      <c r="K70" s="232"/>
      <c r="L70" s="233"/>
      <c r="M70" s="233"/>
      <c r="N70" s="233"/>
      <c r="Q70" s="23" t="s">
        <v>750</v>
      </c>
    </row>
    <row r="71" spans="2:17" x14ac:dyDescent="0.25">
      <c r="B71" s="78" t="s">
        <v>707</v>
      </c>
      <c r="C71" s="230" t="s">
        <v>755</v>
      </c>
      <c r="D71" s="231"/>
      <c r="E71" s="231"/>
      <c r="F71" s="231"/>
      <c r="G71" s="231"/>
      <c r="H71" s="231"/>
      <c r="I71" s="231"/>
      <c r="J71" s="231"/>
      <c r="K71" s="232"/>
      <c r="L71" s="233"/>
      <c r="M71" s="233"/>
      <c r="N71" s="233"/>
      <c r="Q71" s="23" t="s">
        <v>752</v>
      </c>
    </row>
    <row r="72" spans="2:17" x14ac:dyDescent="0.25">
      <c r="B72" s="78" t="s">
        <v>708</v>
      </c>
      <c r="C72" s="230" t="s">
        <v>700</v>
      </c>
      <c r="D72" s="231"/>
      <c r="E72" s="231"/>
      <c r="F72" s="231"/>
      <c r="G72" s="231"/>
      <c r="H72" s="231"/>
      <c r="I72" s="231"/>
      <c r="J72" s="231"/>
      <c r="K72" s="232"/>
      <c r="L72" s="233"/>
      <c r="M72" s="233"/>
      <c r="N72" s="233"/>
      <c r="Q72" s="23" t="s">
        <v>756</v>
      </c>
    </row>
    <row r="73" spans="2:17" x14ac:dyDescent="0.25">
      <c r="B73" s="78" t="s">
        <v>709</v>
      </c>
      <c r="C73" s="230" t="s">
        <v>704</v>
      </c>
      <c r="D73" s="231"/>
      <c r="E73" s="231"/>
      <c r="F73" s="231"/>
      <c r="G73" s="231"/>
      <c r="H73" s="231"/>
      <c r="I73" s="231"/>
      <c r="J73" s="231"/>
      <c r="K73" s="232"/>
      <c r="L73" s="233"/>
      <c r="M73" s="233"/>
      <c r="N73" s="233"/>
      <c r="Q73" s="23" t="s">
        <v>748</v>
      </c>
    </row>
    <row r="74" spans="2:17" x14ac:dyDescent="0.25">
      <c r="B74" s="78" t="s">
        <v>710</v>
      </c>
      <c r="C74" s="230" t="s">
        <v>700</v>
      </c>
      <c r="D74" s="231"/>
      <c r="E74" s="231"/>
      <c r="F74" s="231"/>
      <c r="G74" s="231"/>
      <c r="H74" s="231"/>
      <c r="I74" s="231"/>
      <c r="J74" s="231"/>
      <c r="K74" s="232"/>
      <c r="L74" s="233"/>
      <c r="M74" s="233"/>
      <c r="N74" s="233"/>
    </row>
    <row r="75" spans="2:17" x14ac:dyDescent="0.25">
      <c r="B75" s="78" t="s">
        <v>711</v>
      </c>
      <c r="C75" s="230" t="s">
        <v>704</v>
      </c>
      <c r="D75" s="231"/>
      <c r="E75" s="231"/>
      <c r="F75" s="231"/>
      <c r="G75" s="231"/>
      <c r="H75" s="231"/>
      <c r="I75" s="231"/>
      <c r="J75" s="231"/>
      <c r="K75" s="232"/>
      <c r="L75" s="233"/>
      <c r="M75" s="233"/>
      <c r="N75" s="233"/>
    </row>
    <row r="76" spans="2:17" x14ac:dyDescent="0.25">
      <c r="B76" s="78" t="s">
        <v>712</v>
      </c>
      <c r="C76" s="230" t="s">
        <v>704</v>
      </c>
      <c r="D76" s="231"/>
      <c r="E76" s="231"/>
      <c r="F76" s="231"/>
      <c r="G76" s="231"/>
      <c r="H76" s="231"/>
      <c r="I76" s="231"/>
      <c r="J76" s="231"/>
      <c r="K76" s="232"/>
      <c r="L76" s="233"/>
      <c r="M76" s="233"/>
      <c r="N76" s="233"/>
    </row>
    <row r="78" spans="2:17" ht="18.75" x14ac:dyDescent="0.3">
      <c r="B78" s="75" t="s">
        <v>1281</v>
      </c>
      <c r="C78" s="75"/>
      <c r="D78" s="75"/>
      <c r="E78" s="75"/>
      <c r="F78" s="75"/>
      <c r="G78" s="75"/>
      <c r="H78" s="75"/>
      <c r="I78" s="75"/>
      <c r="J78" s="75"/>
      <c r="K78" s="76"/>
      <c r="L78" s="76"/>
      <c r="M78" s="76"/>
      <c r="N78" s="76"/>
    </row>
    <row r="79" spans="2:17" ht="16.5" customHeight="1" x14ac:dyDescent="0.25">
      <c r="B79" s="86"/>
      <c r="C79" s="241" t="s">
        <v>757</v>
      </c>
      <c r="D79" s="242"/>
      <c r="E79" s="242"/>
      <c r="F79" s="242"/>
      <c r="G79" s="242"/>
      <c r="H79" s="242"/>
      <c r="I79" s="242"/>
      <c r="J79" s="242"/>
      <c r="K79" s="241" t="s">
        <v>690</v>
      </c>
      <c r="L79" s="243"/>
      <c r="M79" s="243"/>
      <c r="N79" s="243"/>
    </row>
    <row r="80" spans="2:17" x14ac:dyDescent="0.25">
      <c r="B80" s="87" t="s">
        <v>718</v>
      </c>
      <c r="C80" s="244" t="s">
        <v>758</v>
      </c>
      <c r="D80" s="245"/>
      <c r="E80" s="245"/>
      <c r="F80" s="245"/>
      <c r="G80" s="245"/>
      <c r="H80" s="245"/>
      <c r="I80" s="245"/>
      <c r="J80" s="246"/>
      <c r="K80" s="247"/>
      <c r="L80" s="247"/>
      <c r="M80" s="247"/>
      <c r="N80" s="247"/>
    </row>
    <row r="81" spans="2:14" x14ac:dyDescent="0.25">
      <c r="B81" s="87" t="s">
        <v>693</v>
      </c>
      <c r="C81" s="244" t="s">
        <v>759</v>
      </c>
      <c r="D81" s="245"/>
      <c r="E81" s="245"/>
      <c r="F81" s="245"/>
      <c r="G81" s="245"/>
      <c r="H81" s="245"/>
      <c r="I81" s="245"/>
      <c r="J81" s="246"/>
      <c r="K81" s="247"/>
      <c r="L81" s="247"/>
      <c r="M81" s="247"/>
      <c r="N81" s="247"/>
    </row>
    <row r="82" spans="2:14" x14ac:dyDescent="0.25">
      <c r="B82" s="87" t="s">
        <v>695</v>
      </c>
      <c r="C82" s="230" t="s">
        <v>760</v>
      </c>
      <c r="D82" s="231"/>
      <c r="E82" s="231"/>
      <c r="F82" s="231"/>
      <c r="G82" s="231"/>
      <c r="H82" s="231"/>
      <c r="I82" s="231"/>
      <c r="J82" s="231"/>
      <c r="K82" s="247"/>
      <c r="L82" s="247"/>
      <c r="M82" s="247"/>
      <c r="N82" s="247"/>
    </row>
    <row r="83" spans="2:14" x14ac:dyDescent="0.25">
      <c r="B83" s="87" t="s">
        <v>697</v>
      </c>
      <c r="C83" s="234" t="s">
        <v>704</v>
      </c>
      <c r="D83" s="235"/>
      <c r="E83" s="235"/>
      <c r="F83" s="235"/>
      <c r="G83" s="235"/>
      <c r="H83" s="235"/>
      <c r="I83" s="235"/>
      <c r="J83" s="235"/>
      <c r="K83" s="247"/>
      <c r="L83" s="247"/>
      <c r="M83" s="247"/>
      <c r="N83" s="247"/>
    </row>
    <row r="84" spans="2:14" ht="16.5" customHeight="1" x14ac:dyDescent="0.25">
      <c r="B84" s="87" t="s">
        <v>699</v>
      </c>
      <c r="C84" s="234" t="s">
        <v>704</v>
      </c>
      <c r="D84" s="235"/>
      <c r="E84" s="235"/>
      <c r="F84" s="235"/>
      <c r="G84" s="235"/>
      <c r="H84" s="235"/>
      <c r="I84" s="235"/>
      <c r="J84" s="235"/>
      <c r="K84" s="247"/>
      <c r="L84" s="247"/>
      <c r="M84" s="247"/>
      <c r="N84" s="247"/>
    </row>
    <row r="85" spans="2:14" ht="16.5" customHeight="1" x14ac:dyDescent="0.25">
      <c r="B85" s="87" t="s">
        <v>701</v>
      </c>
      <c r="C85" s="234" t="s">
        <v>700</v>
      </c>
      <c r="D85" s="235"/>
      <c r="E85" s="235"/>
      <c r="F85" s="235"/>
      <c r="G85" s="235"/>
      <c r="H85" s="235"/>
      <c r="I85" s="235"/>
      <c r="J85" s="235"/>
      <c r="K85" s="247"/>
      <c r="L85" s="247"/>
      <c r="M85" s="247"/>
      <c r="N85" s="247"/>
    </row>
    <row r="86" spans="2:14" x14ac:dyDescent="0.25">
      <c r="B86" s="87" t="s">
        <v>702</v>
      </c>
      <c r="C86" s="234" t="s">
        <v>700</v>
      </c>
      <c r="D86" s="235"/>
      <c r="E86" s="235"/>
      <c r="F86" s="235"/>
      <c r="G86" s="235"/>
      <c r="H86" s="235"/>
      <c r="I86" s="235"/>
      <c r="J86" s="235"/>
      <c r="K86" s="247"/>
      <c r="L86" s="247"/>
      <c r="M86" s="247"/>
      <c r="N86" s="247"/>
    </row>
    <row r="87" spans="2:14" x14ac:dyDescent="0.25">
      <c r="B87" s="87" t="s">
        <v>703</v>
      </c>
      <c r="C87" s="234" t="s">
        <v>704</v>
      </c>
      <c r="D87" s="235"/>
      <c r="E87" s="235"/>
      <c r="F87" s="235"/>
      <c r="G87" s="235"/>
      <c r="H87" s="235"/>
      <c r="I87" s="235"/>
      <c r="J87" s="235"/>
      <c r="K87" s="247"/>
      <c r="L87" s="247"/>
      <c r="M87" s="247"/>
      <c r="N87" s="247"/>
    </row>
    <row r="88" spans="2:14" x14ac:dyDescent="0.25">
      <c r="B88" s="87" t="s">
        <v>705</v>
      </c>
      <c r="C88" s="234" t="s">
        <v>700</v>
      </c>
      <c r="D88" s="235"/>
      <c r="E88" s="235"/>
      <c r="F88" s="235"/>
      <c r="G88" s="235"/>
      <c r="H88" s="235"/>
      <c r="I88" s="235"/>
      <c r="J88" s="235"/>
      <c r="K88" s="247"/>
      <c r="L88" s="247"/>
      <c r="M88" s="247"/>
      <c r="N88" s="247"/>
    </row>
    <row r="89" spans="2:14" x14ac:dyDescent="0.25">
      <c r="B89" s="87" t="s">
        <v>706</v>
      </c>
      <c r="C89" s="234" t="s">
        <v>704</v>
      </c>
      <c r="D89" s="235"/>
      <c r="E89" s="235"/>
      <c r="F89" s="235"/>
      <c r="G89" s="235"/>
      <c r="H89" s="235"/>
      <c r="I89" s="235"/>
      <c r="J89" s="235"/>
      <c r="K89" s="247"/>
      <c r="L89" s="247"/>
      <c r="M89" s="247"/>
      <c r="N89" s="247"/>
    </row>
    <row r="90" spans="2:14" x14ac:dyDescent="0.25">
      <c r="B90" s="87" t="s">
        <v>707</v>
      </c>
      <c r="C90" s="234" t="s">
        <v>704</v>
      </c>
      <c r="D90" s="235"/>
      <c r="E90" s="235"/>
      <c r="F90" s="235"/>
      <c r="G90" s="235"/>
      <c r="H90" s="235"/>
      <c r="I90" s="235"/>
      <c r="J90" s="235"/>
      <c r="K90" s="247"/>
      <c r="L90" s="247"/>
      <c r="M90" s="247"/>
      <c r="N90" s="247"/>
    </row>
    <row r="91" spans="2:14" x14ac:dyDescent="0.25">
      <c r="B91" s="87" t="s">
        <v>708</v>
      </c>
      <c r="C91" s="234" t="s">
        <v>704</v>
      </c>
      <c r="D91" s="235"/>
      <c r="E91" s="235"/>
      <c r="F91" s="235"/>
      <c r="G91" s="235"/>
      <c r="H91" s="235"/>
      <c r="I91" s="235"/>
      <c r="J91" s="235"/>
      <c r="K91" s="247"/>
      <c r="L91" s="247"/>
      <c r="M91" s="247"/>
      <c r="N91" s="247"/>
    </row>
    <row r="92" spans="2:14" x14ac:dyDescent="0.25">
      <c r="B92" s="87" t="s">
        <v>709</v>
      </c>
      <c r="C92" s="234" t="s">
        <v>704</v>
      </c>
      <c r="D92" s="235"/>
      <c r="E92" s="235"/>
      <c r="F92" s="235"/>
      <c r="G92" s="235"/>
      <c r="H92" s="235"/>
      <c r="I92" s="235"/>
      <c r="J92" s="235"/>
      <c r="K92" s="247"/>
      <c r="L92" s="247"/>
      <c r="M92" s="247"/>
      <c r="N92" s="247"/>
    </row>
    <row r="93" spans="2:14" x14ac:dyDescent="0.25">
      <c r="B93" s="87" t="s">
        <v>710</v>
      </c>
      <c r="C93" s="234" t="s">
        <v>704</v>
      </c>
      <c r="D93" s="235"/>
      <c r="E93" s="235"/>
      <c r="F93" s="235"/>
      <c r="G93" s="235"/>
      <c r="H93" s="235"/>
      <c r="I93" s="235"/>
      <c r="J93" s="235"/>
      <c r="K93" s="247"/>
      <c r="L93" s="247"/>
      <c r="M93" s="247"/>
      <c r="N93" s="247"/>
    </row>
    <row r="94" spans="2:14" x14ac:dyDescent="0.25">
      <c r="B94" s="87" t="s">
        <v>711</v>
      </c>
      <c r="C94" s="234" t="s">
        <v>704</v>
      </c>
      <c r="D94" s="235"/>
      <c r="E94" s="235"/>
      <c r="F94" s="235"/>
      <c r="G94" s="235"/>
      <c r="H94" s="235"/>
      <c r="I94" s="235"/>
      <c r="J94" s="235"/>
      <c r="K94" s="247"/>
      <c r="L94" s="247"/>
      <c r="M94" s="247"/>
      <c r="N94" s="247"/>
    </row>
    <row r="95" spans="2:14" x14ac:dyDescent="0.25">
      <c r="B95" s="87" t="s">
        <v>712</v>
      </c>
      <c r="C95" s="234" t="s">
        <v>704</v>
      </c>
      <c r="D95" s="235"/>
      <c r="E95" s="235"/>
      <c r="F95" s="235"/>
      <c r="G95" s="235"/>
      <c r="H95" s="235"/>
      <c r="I95" s="235"/>
      <c r="J95" s="235"/>
      <c r="K95" s="247"/>
      <c r="L95" s="247"/>
      <c r="M95" s="247"/>
      <c r="N95" s="247"/>
    </row>
    <row r="97" spans="2:17" ht="18.75" x14ac:dyDescent="0.3">
      <c r="B97" s="75" t="s">
        <v>1282</v>
      </c>
      <c r="C97" s="75"/>
      <c r="D97" s="75"/>
      <c r="E97" s="75"/>
      <c r="F97" s="75"/>
      <c r="G97" s="75"/>
      <c r="H97" s="75"/>
      <c r="I97" s="75"/>
      <c r="J97" s="75"/>
    </row>
    <row r="98" spans="2:17" ht="16.5" customHeight="1" x14ac:dyDescent="0.25">
      <c r="B98" s="86"/>
      <c r="C98" s="241" t="s">
        <v>689</v>
      </c>
      <c r="D98" s="242"/>
      <c r="E98" s="242"/>
      <c r="F98" s="242"/>
      <c r="G98" s="242"/>
      <c r="H98" s="242"/>
      <c r="I98" s="242"/>
      <c r="J98" s="242"/>
      <c r="K98" s="241" t="s">
        <v>690</v>
      </c>
      <c r="L98" s="243"/>
      <c r="M98" s="243"/>
      <c r="N98" s="243"/>
      <c r="Q98" s="23" t="s">
        <v>761</v>
      </c>
    </row>
    <row r="99" spans="2:17" x14ac:dyDescent="0.25">
      <c r="B99" s="88" t="s">
        <v>718</v>
      </c>
      <c r="C99" s="248" t="s">
        <v>762</v>
      </c>
      <c r="D99" s="249"/>
      <c r="E99" s="249"/>
      <c r="F99" s="249"/>
      <c r="G99" s="249"/>
      <c r="H99" s="249"/>
      <c r="I99" s="249"/>
      <c r="J99" s="250"/>
      <c r="K99" s="232"/>
      <c r="L99" s="233"/>
      <c r="M99" s="233"/>
      <c r="N99" s="233"/>
    </row>
    <row r="100" spans="2:17" x14ac:dyDescent="0.25">
      <c r="B100" s="88" t="s">
        <v>738</v>
      </c>
      <c r="C100" s="248"/>
      <c r="D100" s="249"/>
      <c r="E100" s="249"/>
      <c r="F100" s="249"/>
      <c r="G100" s="249"/>
      <c r="H100" s="249"/>
      <c r="I100" s="249"/>
      <c r="J100" s="250"/>
      <c r="K100" s="232"/>
      <c r="L100" s="233"/>
      <c r="M100" s="233"/>
      <c r="N100" s="233"/>
    </row>
    <row r="101" spans="2:17" x14ac:dyDescent="0.25">
      <c r="B101" s="88" t="s">
        <v>695</v>
      </c>
      <c r="C101" s="248"/>
      <c r="D101" s="249"/>
      <c r="E101" s="249"/>
      <c r="F101" s="249"/>
      <c r="G101" s="249"/>
      <c r="H101" s="249"/>
      <c r="I101" s="249"/>
      <c r="J101" s="250"/>
      <c r="K101" s="232"/>
      <c r="L101" s="233"/>
      <c r="M101" s="233"/>
      <c r="N101" s="233"/>
    </row>
    <row r="102" spans="2:17" x14ac:dyDescent="0.25">
      <c r="B102" s="88" t="s">
        <v>697</v>
      </c>
      <c r="C102" s="248" t="s">
        <v>763</v>
      </c>
      <c r="D102" s="249"/>
      <c r="E102" s="249"/>
      <c r="F102" s="249"/>
      <c r="G102" s="249"/>
      <c r="H102" s="249"/>
      <c r="I102" s="249"/>
      <c r="J102" s="250"/>
      <c r="K102" s="232"/>
      <c r="L102" s="233"/>
      <c r="M102" s="233"/>
      <c r="N102" s="233"/>
    </row>
    <row r="103" spans="2:17" x14ac:dyDescent="0.25">
      <c r="B103" s="78" t="s">
        <v>699</v>
      </c>
      <c r="C103" s="251" t="s">
        <v>764</v>
      </c>
      <c r="D103" s="252"/>
      <c r="E103" s="252"/>
      <c r="F103" s="252"/>
      <c r="G103" s="252"/>
      <c r="H103" s="252"/>
      <c r="I103" s="252"/>
      <c r="J103" s="253"/>
      <c r="K103" s="232"/>
      <c r="L103" s="233"/>
      <c r="M103" s="233"/>
      <c r="N103" s="233"/>
    </row>
    <row r="104" spans="2:17" x14ac:dyDescent="0.25">
      <c r="B104" s="78" t="s">
        <v>701</v>
      </c>
      <c r="C104" s="251" t="s">
        <v>765</v>
      </c>
      <c r="D104" s="252"/>
      <c r="E104" s="252"/>
      <c r="F104" s="252"/>
      <c r="G104" s="252"/>
      <c r="H104" s="252"/>
      <c r="I104" s="252"/>
      <c r="J104" s="253"/>
      <c r="K104" s="232"/>
      <c r="L104" s="233"/>
      <c r="M104" s="233"/>
      <c r="N104" s="233"/>
    </row>
    <row r="105" spans="2:17" x14ac:dyDescent="0.25">
      <c r="B105" s="78" t="s">
        <v>702</v>
      </c>
      <c r="C105" s="230" t="s">
        <v>766</v>
      </c>
      <c r="D105" s="231"/>
      <c r="E105" s="231"/>
      <c r="F105" s="231"/>
      <c r="G105" s="231"/>
      <c r="H105" s="231"/>
      <c r="I105" s="231"/>
      <c r="J105" s="231"/>
      <c r="K105" s="232"/>
      <c r="L105" s="233"/>
      <c r="M105" s="233"/>
      <c r="N105" s="233"/>
    </row>
    <row r="106" spans="2:17" x14ac:dyDescent="0.25">
      <c r="B106" s="78" t="s">
        <v>703</v>
      </c>
      <c r="C106" s="251" t="s">
        <v>767</v>
      </c>
      <c r="D106" s="252"/>
      <c r="E106" s="252"/>
      <c r="F106" s="252"/>
      <c r="G106" s="252"/>
      <c r="H106" s="252"/>
      <c r="I106" s="252"/>
      <c r="J106" s="253"/>
      <c r="K106" s="232"/>
      <c r="L106" s="233"/>
      <c r="M106" s="233"/>
      <c r="N106" s="233"/>
    </row>
    <row r="107" spans="2:17" x14ac:dyDescent="0.25">
      <c r="B107" s="78" t="s">
        <v>705</v>
      </c>
      <c r="C107" s="251" t="s">
        <v>768</v>
      </c>
      <c r="D107" s="252"/>
      <c r="E107" s="252"/>
      <c r="F107" s="252"/>
      <c r="G107" s="252"/>
      <c r="H107" s="252"/>
      <c r="I107" s="252"/>
      <c r="J107" s="253"/>
      <c r="K107" s="232"/>
      <c r="L107" s="233"/>
      <c r="M107" s="233"/>
      <c r="N107" s="233"/>
    </row>
    <row r="108" spans="2:17" x14ac:dyDescent="0.25">
      <c r="B108" s="78" t="s">
        <v>706</v>
      </c>
      <c r="C108" s="251" t="s">
        <v>769</v>
      </c>
      <c r="D108" s="252"/>
      <c r="E108" s="252"/>
      <c r="F108" s="252"/>
      <c r="G108" s="252"/>
      <c r="H108" s="252"/>
      <c r="I108" s="252"/>
      <c r="J108" s="253"/>
      <c r="K108" s="232"/>
      <c r="L108" s="233"/>
      <c r="M108" s="233"/>
      <c r="N108" s="233"/>
    </row>
    <row r="109" spans="2:17" ht="16.5" customHeight="1" x14ac:dyDescent="0.25">
      <c r="B109" s="78" t="s">
        <v>707</v>
      </c>
      <c r="C109" s="251" t="s">
        <v>770</v>
      </c>
      <c r="D109" s="252"/>
      <c r="E109" s="252"/>
      <c r="F109" s="252"/>
      <c r="G109" s="252"/>
      <c r="H109" s="252"/>
      <c r="I109" s="252"/>
      <c r="J109" s="253"/>
      <c r="K109" s="254"/>
      <c r="L109" s="255"/>
      <c r="M109" s="255"/>
      <c r="N109" s="256"/>
    </row>
    <row r="110" spans="2:17" x14ac:dyDescent="0.25">
      <c r="B110" s="78" t="s">
        <v>708</v>
      </c>
      <c r="C110" s="251" t="s">
        <v>771</v>
      </c>
      <c r="D110" s="252"/>
      <c r="E110" s="252"/>
      <c r="F110" s="252"/>
      <c r="G110" s="252"/>
      <c r="H110" s="252"/>
      <c r="I110" s="252"/>
      <c r="J110" s="253"/>
      <c r="K110" s="232"/>
      <c r="L110" s="233"/>
      <c r="M110" s="233"/>
      <c r="N110" s="233"/>
    </row>
    <row r="111" spans="2:17" x14ac:dyDescent="0.25">
      <c r="B111" s="78" t="s">
        <v>709</v>
      </c>
      <c r="C111" s="251" t="s">
        <v>772</v>
      </c>
      <c r="D111" s="252"/>
      <c r="E111" s="252"/>
      <c r="F111" s="252"/>
      <c r="G111" s="252"/>
      <c r="H111" s="252"/>
      <c r="I111" s="252"/>
      <c r="J111" s="253"/>
      <c r="K111" s="232"/>
      <c r="L111" s="233"/>
      <c r="M111" s="233"/>
      <c r="N111" s="233"/>
    </row>
    <row r="112" spans="2:17" x14ac:dyDescent="0.25">
      <c r="B112" s="78" t="s">
        <v>710</v>
      </c>
      <c r="C112" s="251" t="s">
        <v>773</v>
      </c>
      <c r="D112" s="252"/>
      <c r="E112" s="252"/>
      <c r="F112" s="252"/>
      <c r="G112" s="252"/>
      <c r="H112" s="252"/>
      <c r="I112" s="252"/>
      <c r="J112" s="253"/>
      <c r="K112" s="232"/>
      <c r="L112" s="233"/>
      <c r="M112" s="233"/>
      <c r="N112" s="233"/>
    </row>
    <row r="113" spans="2:14" x14ac:dyDescent="0.25">
      <c r="B113" s="78" t="s">
        <v>711</v>
      </c>
      <c r="C113" s="230" t="s">
        <v>774</v>
      </c>
      <c r="D113" s="231"/>
      <c r="E113" s="231"/>
      <c r="F113" s="231"/>
      <c r="G113" s="231"/>
      <c r="H113" s="231"/>
      <c r="I113" s="231"/>
      <c r="J113" s="231"/>
      <c r="K113" s="232"/>
      <c r="L113" s="233"/>
      <c r="M113" s="233"/>
      <c r="N113" s="233"/>
    </row>
    <row r="114" spans="2:14" x14ac:dyDescent="0.25">
      <c r="B114" s="78" t="s">
        <v>712</v>
      </c>
      <c r="C114" s="230" t="s">
        <v>775</v>
      </c>
      <c r="D114" s="231"/>
      <c r="E114" s="231"/>
      <c r="F114" s="231"/>
      <c r="G114" s="231"/>
      <c r="H114" s="231"/>
      <c r="I114" s="231"/>
      <c r="J114" s="231"/>
      <c r="K114" s="232"/>
      <c r="L114" s="233"/>
      <c r="M114" s="233"/>
      <c r="N114" s="233"/>
    </row>
    <row r="116" spans="2:14" ht="18.75" x14ac:dyDescent="0.3">
      <c r="B116" s="75" t="s">
        <v>1283</v>
      </c>
      <c r="C116" s="75"/>
      <c r="D116" s="75"/>
      <c r="E116" s="75"/>
      <c r="F116" s="75"/>
      <c r="G116" s="75"/>
      <c r="H116" s="75"/>
      <c r="I116" s="75"/>
      <c r="J116" s="75"/>
    </row>
    <row r="117" spans="2:14" ht="16.5" customHeight="1" x14ac:dyDescent="0.25">
      <c r="B117" s="86"/>
      <c r="C117" s="241" t="s">
        <v>689</v>
      </c>
      <c r="D117" s="242"/>
      <c r="E117" s="242"/>
      <c r="F117" s="242"/>
      <c r="G117" s="242"/>
      <c r="H117" s="242"/>
      <c r="I117" s="242"/>
      <c r="J117" s="242"/>
      <c r="K117" s="241" t="s">
        <v>690</v>
      </c>
      <c r="L117" s="243"/>
      <c r="M117" s="243"/>
      <c r="N117" s="243"/>
    </row>
    <row r="118" spans="2:14" ht="16.5" customHeight="1" x14ac:dyDescent="0.25">
      <c r="B118" s="78" t="s">
        <v>718</v>
      </c>
      <c r="C118" s="230" t="s">
        <v>776</v>
      </c>
      <c r="D118" s="231"/>
      <c r="E118" s="231"/>
      <c r="F118" s="231"/>
      <c r="G118" s="231"/>
      <c r="H118" s="231"/>
      <c r="I118" s="231"/>
      <c r="J118" s="231"/>
      <c r="K118" s="232"/>
      <c r="L118" s="232"/>
      <c r="M118" s="232"/>
      <c r="N118" s="232"/>
    </row>
    <row r="119" spans="2:14" ht="16.5" customHeight="1" x14ac:dyDescent="0.25">
      <c r="B119" s="78" t="s">
        <v>738</v>
      </c>
      <c r="C119" s="230" t="s">
        <v>777</v>
      </c>
      <c r="D119" s="231"/>
      <c r="E119" s="231"/>
      <c r="F119" s="231"/>
      <c r="G119" s="231"/>
      <c r="H119" s="231"/>
      <c r="I119" s="231"/>
      <c r="J119" s="231"/>
      <c r="K119" s="232"/>
      <c r="L119" s="232"/>
      <c r="M119" s="232"/>
      <c r="N119" s="232"/>
    </row>
    <row r="120" spans="2:14" x14ac:dyDescent="0.25">
      <c r="B120" s="78" t="s">
        <v>695</v>
      </c>
      <c r="C120" s="230" t="s">
        <v>778</v>
      </c>
      <c r="D120" s="231"/>
      <c r="E120" s="231"/>
      <c r="F120" s="231"/>
      <c r="G120" s="231"/>
      <c r="H120" s="231"/>
      <c r="I120" s="231"/>
      <c r="J120" s="231"/>
      <c r="K120" s="232"/>
      <c r="L120" s="232"/>
      <c r="M120" s="232"/>
      <c r="N120" s="232"/>
    </row>
    <row r="121" spans="2:14" x14ac:dyDescent="0.25">
      <c r="B121" s="78" t="s">
        <v>697</v>
      </c>
      <c r="C121" s="230" t="s">
        <v>779</v>
      </c>
      <c r="D121" s="231"/>
      <c r="E121" s="231"/>
      <c r="F121" s="231"/>
      <c r="G121" s="231"/>
      <c r="H121" s="231"/>
      <c r="I121" s="231"/>
      <c r="J121" s="231"/>
      <c r="K121" s="232"/>
      <c r="L121" s="233"/>
      <c r="M121" s="233"/>
      <c r="N121" s="233"/>
    </row>
    <row r="122" spans="2:14" x14ac:dyDescent="0.25">
      <c r="B122" s="78" t="s">
        <v>699</v>
      </c>
      <c r="C122" s="230" t="s">
        <v>780</v>
      </c>
      <c r="D122" s="231"/>
      <c r="E122" s="231"/>
      <c r="F122" s="231"/>
      <c r="G122" s="231"/>
      <c r="H122" s="231"/>
      <c r="I122" s="231"/>
      <c r="J122" s="231"/>
      <c r="K122" s="232"/>
      <c r="L122" s="233"/>
      <c r="M122" s="233"/>
      <c r="N122" s="233"/>
    </row>
    <row r="123" spans="2:14" x14ac:dyDescent="0.25">
      <c r="B123" s="78" t="s">
        <v>701</v>
      </c>
      <c r="C123" s="230" t="s">
        <v>781</v>
      </c>
      <c r="D123" s="231"/>
      <c r="E123" s="231"/>
      <c r="F123" s="231"/>
      <c r="G123" s="231"/>
      <c r="H123" s="231"/>
      <c r="I123" s="231"/>
      <c r="J123" s="231"/>
      <c r="K123" s="232"/>
      <c r="L123" s="233"/>
      <c r="M123" s="233"/>
      <c r="N123" s="233"/>
    </row>
    <row r="124" spans="2:14" x14ac:dyDescent="0.25">
      <c r="B124" s="78" t="s">
        <v>702</v>
      </c>
      <c r="C124" s="230" t="s">
        <v>782</v>
      </c>
      <c r="D124" s="231"/>
      <c r="E124" s="231"/>
      <c r="F124" s="231"/>
      <c r="G124" s="231"/>
      <c r="H124" s="231"/>
      <c r="I124" s="231"/>
      <c r="J124" s="231"/>
      <c r="K124" s="232"/>
      <c r="L124" s="233"/>
      <c r="M124" s="233"/>
      <c r="N124" s="233"/>
    </row>
    <row r="125" spans="2:14" x14ac:dyDescent="0.25">
      <c r="B125" s="78" t="s">
        <v>703</v>
      </c>
      <c r="C125" s="230" t="s">
        <v>783</v>
      </c>
      <c r="D125" s="231"/>
      <c r="E125" s="231"/>
      <c r="F125" s="231"/>
      <c r="G125" s="231"/>
      <c r="H125" s="231"/>
      <c r="I125" s="231"/>
      <c r="J125" s="231"/>
      <c r="K125" s="232"/>
      <c r="L125" s="233"/>
      <c r="M125" s="233"/>
      <c r="N125" s="233"/>
    </row>
    <row r="126" spans="2:14" x14ac:dyDescent="0.25">
      <c r="B126" s="78" t="s">
        <v>705</v>
      </c>
      <c r="C126" s="230" t="s">
        <v>784</v>
      </c>
      <c r="D126" s="231"/>
      <c r="E126" s="231"/>
      <c r="F126" s="231"/>
      <c r="G126" s="231"/>
      <c r="H126" s="231"/>
      <c r="I126" s="231"/>
      <c r="J126" s="231"/>
      <c r="K126" s="232"/>
      <c r="L126" s="233"/>
      <c r="M126" s="233"/>
      <c r="N126" s="233"/>
    </row>
    <row r="127" spans="2:14" x14ac:dyDescent="0.25">
      <c r="B127" s="78" t="s">
        <v>706</v>
      </c>
      <c r="C127" s="230" t="s">
        <v>700</v>
      </c>
      <c r="D127" s="231"/>
      <c r="E127" s="231"/>
      <c r="F127" s="231"/>
      <c r="G127" s="231"/>
      <c r="H127" s="231"/>
      <c r="I127" s="231"/>
      <c r="J127" s="231"/>
      <c r="K127" s="232"/>
      <c r="L127" s="233"/>
      <c r="M127" s="233"/>
      <c r="N127" s="233"/>
    </row>
    <row r="128" spans="2:14" ht="16.5" customHeight="1" x14ac:dyDescent="0.25">
      <c r="B128" s="78" t="s">
        <v>707</v>
      </c>
      <c r="C128" s="230" t="s">
        <v>785</v>
      </c>
      <c r="D128" s="231"/>
      <c r="E128" s="231"/>
      <c r="F128" s="231"/>
      <c r="G128" s="231"/>
      <c r="H128" s="231"/>
      <c r="I128" s="231"/>
      <c r="J128" s="231"/>
      <c r="K128" s="232"/>
      <c r="L128" s="233"/>
      <c r="M128" s="233"/>
      <c r="N128" s="233"/>
    </row>
    <row r="129" spans="2:14" x14ac:dyDescent="0.25">
      <c r="B129" s="78" t="s">
        <v>708</v>
      </c>
      <c r="C129" s="230" t="s">
        <v>786</v>
      </c>
      <c r="D129" s="231"/>
      <c r="E129" s="231"/>
      <c r="F129" s="231"/>
      <c r="G129" s="231"/>
      <c r="H129" s="231"/>
      <c r="I129" s="231"/>
      <c r="J129" s="231"/>
      <c r="K129" s="232"/>
      <c r="L129" s="233"/>
      <c r="M129" s="233"/>
      <c r="N129" s="233"/>
    </row>
    <row r="130" spans="2:14" x14ac:dyDescent="0.25">
      <c r="B130" s="78" t="s">
        <v>709</v>
      </c>
      <c r="C130" s="230" t="s">
        <v>787</v>
      </c>
      <c r="D130" s="231"/>
      <c r="E130" s="231"/>
      <c r="F130" s="231"/>
      <c r="G130" s="231"/>
      <c r="H130" s="231"/>
      <c r="I130" s="231"/>
      <c r="J130" s="231"/>
      <c r="K130" s="232"/>
      <c r="L130" s="233"/>
      <c r="M130" s="233"/>
      <c r="N130" s="233"/>
    </row>
    <row r="131" spans="2:14" x14ac:dyDescent="0.25">
      <c r="B131" s="78" t="s">
        <v>710</v>
      </c>
      <c r="C131" s="230" t="s">
        <v>700</v>
      </c>
      <c r="D131" s="231"/>
      <c r="E131" s="231"/>
      <c r="F131" s="231"/>
      <c r="G131" s="231"/>
      <c r="H131" s="231"/>
      <c r="I131" s="231"/>
      <c r="J131" s="231"/>
      <c r="K131" s="232"/>
      <c r="L131" s="233"/>
      <c r="M131" s="233"/>
      <c r="N131" s="233"/>
    </row>
    <row r="132" spans="2:14" x14ac:dyDescent="0.25">
      <c r="B132" s="78" t="s">
        <v>711</v>
      </c>
      <c r="C132" s="230" t="s">
        <v>704</v>
      </c>
      <c r="D132" s="231"/>
      <c r="E132" s="231"/>
      <c r="F132" s="231"/>
      <c r="G132" s="231"/>
      <c r="H132" s="231"/>
      <c r="I132" s="231"/>
      <c r="J132" s="231"/>
      <c r="K132" s="232"/>
      <c r="L132" s="233"/>
      <c r="M132" s="233"/>
      <c r="N132" s="233"/>
    </row>
    <row r="133" spans="2:14" x14ac:dyDescent="0.25">
      <c r="B133" s="78" t="s">
        <v>712</v>
      </c>
      <c r="C133" s="230" t="s">
        <v>704</v>
      </c>
      <c r="D133" s="231"/>
      <c r="E133" s="231"/>
      <c r="F133" s="231"/>
      <c r="G133" s="231"/>
      <c r="H133" s="231"/>
      <c r="I133" s="231"/>
      <c r="J133" s="231"/>
      <c r="K133" s="232"/>
      <c r="L133" s="233"/>
      <c r="M133" s="233"/>
      <c r="N133" s="233"/>
    </row>
    <row r="135" spans="2:14" ht="18.75" x14ac:dyDescent="0.3">
      <c r="B135" s="75" t="s">
        <v>1284</v>
      </c>
      <c r="C135" s="75"/>
      <c r="D135" s="75"/>
      <c r="E135" s="75"/>
      <c r="F135" s="75"/>
      <c r="G135" s="75"/>
      <c r="H135" s="75"/>
      <c r="I135" s="75"/>
      <c r="J135" s="75"/>
    </row>
    <row r="136" spans="2:14" ht="16.5" customHeight="1" x14ac:dyDescent="0.25">
      <c r="B136" s="86"/>
      <c r="C136" s="241" t="s">
        <v>757</v>
      </c>
      <c r="D136" s="242"/>
      <c r="E136" s="242"/>
      <c r="F136" s="242"/>
      <c r="G136" s="242"/>
      <c r="H136" s="242"/>
      <c r="I136" s="242"/>
      <c r="J136" s="242"/>
      <c r="K136" s="241" t="s">
        <v>690</v>
      </c>
      <c r="L136" s="243"/>
      <c r="M136" s="243"/>
      <c r="N136" s="243"/>
    </row>
    <row r="137" spans="2:14" x14ac:dyDescent="0.25">
      <c r="B137" s="78" t="s">
        <v>718</v>
      </c>
      <c r="C137" s="257" t="s">
        <v>788</v>
      </c>
      <c r="D137" s="258"/>
      <c r="E137" s="258"/>
      <c r="F137" s="258"/>
      <c r="G137" s="258"/>
      <c r="H137" s="258"/>
      <c r="I137" s="258"/>
      <c r="J137" s="259"/>
      <c r="K137" s="232"/>
      <c r="L137" s="233"/>
      <c r="M137" s="233"/>
      <c r="N137" s="233"/>
    </row>
    <row r="138" spans="2:14" x14ac:dyDescent="0.25">
      <c r="B138" s="78" t="s">
        <v>693</v>
      </c>
      <c r="C138" s="230" t="s">
        <v>704</v>
      </c>
      <c r="D138" s="231"/>
      <c r="E138" s="231"/>
      <c r="F138" s="231"/>
      <c r="G138" s="231"/>
      <c r="H138" s="231"/>
      <c r="I138" s="231"/>
      <c r="J138" s="231"/>
      <c r="K138" s="232"/>
      <c r="L138" s="233"/>
      <c r="M138" s="233"/>
      <c r="N138" s="233"/>
    </row>
    <row r="139" spans="2:14" x14ac:dyDescent="0.25">
      <c r="B139" s="78" t="s">
        <v>695</v>
      </c>
      <c r="C139" s="230" t="s">
        <v>704</v>
      </c>
      <c r="D139" s="231"/>
      <c r="E139" s="231"/>
      <c r="F139" s="231"/>
      <c r="G139" s="231"/>
      <c r="H139" s="231"/>
      <c r="I139" s="231"/>
      <c r="J139" s="231"/>
      <c r="K139" s="232"/>
      <c r="L139" s="233"/>
      <c r="M139" s="233"/>
      <c r="N139" s="233"/>
    </row>
    <row r="140" spans="2:14" x14ac:dyDescent="0.25">
      <c r="B140" s="78" t="s">
        <v>697</v>
      </c>
      <c r="C140" s="230" t="s">
        <v>704</v>
      </c>
      <c r="D140" s="231"/>
      <c r="E140" s="231"/>
      <c r="F140" s="231"/>
      <c r="G140" s="231"/>
      <c r="H140" s="231"/>
      <c r="I140" s="231"/>
      <c r="J140" s="231"/>
      <c r="K140" s="232"/>
      <c r="L140" s="233"/>
      <c r="M140" s="233"/>
      <c r="N140" s="233"/>
    </row>
    <row r="141" spans="2:14" x14ac:dyDescent="0.25">
      <c r="B141" s="78" t="s">
        <v>699</v>
      </c>
      <c r="C141" s="230" t="s">
        <v>700</v>
      </c>
      <c r="D141" s="231"/>
      <c r="E141" s="231"/>
      <c r="F141" s="231"/>
      <c r="G141" s="231"/>
      <c r="H141" s="231"/>
      <c r="I141" s="231"/>
      <c r="J141" s="231"/>
      <c r="K141" s="232"/>
      <c r="L141" s="233"/>
      <c r="M141" s="233"/>
      <c r="N141" s="233"/>
    </row>
    <row r="142" spans="2:14" x14ac:dyDescent="0.25">
      <c r="B142" s="78" t="s">
        <v>701</v>
      </c>
      <c r="C142" s="230" t="s">
        <v>704</v>
      </c>
      <c r="D142" s="231"/>
      <c r="E142" s="231"/>
      <c r="F142" s="231"/>
      <c r="G142" s="231"/>
      <c r="H142" s="231"/>
      <c r="I142" s="231"/>
      <c r="J142" s="231"/>
      <c r="K142" s="232"/>
      <c r="L142" s="233"/>
      <c r="M142" s="233"/>
      <c r="N142" s="233"/>
    </row>
    <row r="143" spans="2:14" x14ac:dyDescent="0.25">
      <c r="B143" s="78" t="s">
        <v>702</v>
      </c>
      <c r="C143" s="230" t="s">
        <v>704</v>
      </c>
      <c r="D143" s="231"/>
      <c r="E143" s="231"/>
      <c r="F143" s="231"/>
      <c r="G143" s="231"/>
      <c r="H143" s="231"/>
      <c r="I143" s="231"/>
      <c r="J143" s="231"/>
      <c r="K143" s="232"/>
      <c r="L143" s="233"/>
      <c r="M143" s="233"/>
      <c r="N143" s="233"/>
    </row>
    <row r="144" spans="2:14" x14ac:dyDescent="0.25">
      <c r="B144" s="78" t="s">
        <v>703</v>
      </c>
      <c r="C144" s="230" t="s">
        <v>704</v>
      </c>
      <c r="D144" s="231"/>
      <c r="E144" s="231"/>
      <c r="F144" s="231"/>
      <c r="G144" s="231"/>
      <c r="H144" s="231"/>
      <c r="I144" s="231"/>
      <c r="J144" s="231"/>
      <c r="K144" s="232"/>
      <c r="L144" s="233"/>
      <c r="M144" s="233"/>
      <c r="N144" s="233"/>
    </row>
    <row r="145" spans="2:14" x14ac:dyDescent="0.25">
      <c r="B145" s="78" t="s">
        <v>705</v>
      </c>
      <c r="C145" s="230" t="s">
        <v>704</v>
      </c>
      <c r="D145" s="231"/>
      <c r="E145" s="231"/>
      <c r="F145" s="231"/>
      <c r="G145" s="231"/>
      <c r="H145" s="231"/>
      <c r="I145" s="231"/>
      <c r="J145" s="231"/>
      <c r="K145" s="232"/>
      <c r="L145" s="233"/>
      <c r="M145" s="233"/>
      <c r="N145" s="233"/>
    </row>
    <row r="146" spans="2:14" x14ac:dyDescent="0.25">
      <c r="B146" s="78" t="s">
        <v>706</v>
      </c>
      <c r="C146" s="230" t="s">
        <v>704</v>
      </c>
      <c r="D146" s="231"/>
      <c r="E146" s="231"/>
      <c r="F146" s="231"/>
      <c r="G146" s="231"/>
      <c r="H146" s="231"/>
      <c r="I146" s="231"/>
      <c r="J146" s="231"/>
      <c r="K146" s="232"/>
      <c r="L146" s="233"/>
      <c r="M146" s="233"/>
      <c r="N146" s="233"/>
    </row>
    <row r="147" spans="2:14" x14ac:dyDescent="0.25">
      <c r="B147" s="78" t="s">
        <v>707</v>
      </c>
      <c r="C147" s="230" t="s">
        <v>704</v>
      </c>
      <c r="D147" s="231"/>
      <c r="E147" s="231"/>
      <c r="F147" s="231"/>
      <c r="G147" s="231"/>
      <c r="H147" s="231"/>
      <c r="I147" s="231"/>
      <c r="J147" s="231"/>
      <c r="K147" s="232"/>
      <c r="L147" s="233"/>
      <c r="M147" s="233"/>
      <c r="N147" s="233"/>
    </row>
    <row r="148" spans="2:14" x14ac:dyDescent="0.25">
      <c r="B148" s="78" t="s">
        <v>708</v>
      </c>
      <c r="C148" s="230" t="s">
        <v>700</v>
      </c>
      <c r="D148" s="231"/>
      <c r="E148" s="231"/>
      <c r="F148" s="231"/>
      <c r="G148" s="231"/>
      <c r="H148" s="231"/>
      <c r="I148" s="231"/>
      <c r="J148" s="231"/>
      <c r="K148" s="232"/>
      <c r="L148" s="233"/>
      <c r="M148" s="233"/>
      <c r="N148" s="233"/>
    </row>
    <row r="149" spans="2:14" x14ac:dyDescent="0.25">
      <c r="B149" s="78" t="s">
        <v>709</v>
      </c>
      <c r="C149" s="230" t="s">
        <v>700</v>
      </c>
      <c r="D149" s="231"/>
      <c r="E149" s="231"/>
      <c r="F149" s="231"/>
      <c r="G149" s="231"/>
      <c r="H149" s="231"/>
      <c r="I149" s="231"/>
      <c r="J149" s="231"/>
      <c r="K149" s="232"/>
      <c r="L149" s="233"/>
      <c r="M149" s="233"/>
      <c r="N149" s="233"/>
    </row>
    <row r="150" spans="2:14" x14ac:dyDescent="0.25">
      <c r="B150" s="78" t="s">
        <v>710</v>
      </c>
      <c r="C150" s="230" t="s">
        <v>700</v>
      </c>
      <c r="D150" s="231"/>
      <c r="E150" s="231"/>
      <c r="F150" s="231"/>
      <c r="G150" s="231"/>
      <c r="H150" s="231"/>
      <c r="I150" s="231"/>
      <c r="J150" s="231"/>
      <c r="K150" s="232"/>
      <c r="L150" s="233"/>
      <c r="M150" s="233"/>
      <c r="N150" s="233"/>
    </row>
    <row r="151" spans="2:14" x14ac:dyDescent="0.25">
      <c r="B151" s="78" t="s">
        <v>711</v>
      </c>
      <c r="C151" s="230" t="s">
        <v>704</v>
      </c>
      <c r="D151" s="231"/>
      <c r="E151" s="231"/>
      <c r="F151" s="231"/>
      <c r="G151" s="231"/>
      <c r="H151" s="231"/>
      <c r="I151" s="231"/>
      <c r="J151" s="231"/>
      <c r="K151" s="232"/>
      <c r="L151" s="233"/>
      <c r="M151" s="233"/>
      <c r="N151" s="233"/>
    </row>
    <row r="152" spans="2:14" x14ac:dyDescent="0.25">
      <c r="B152" s="78" t="s">
        <v>712</v>
      </c>
      <c r="C152" s="230" t="s">
        <v>704</v>
      </c>
      <c r="D152" s="231"/>
      <c r="E152" s="231"/>
      <c r="F152" s="231"/>
      <c r="G152" s="231"/>
      <c r="H152" s="231"/>
      <c r="I152" s="231"/>
      <c r="J152" s="231"/>
      <c r="K152" s="232"/>
      <c r="L152" s="233"/>
      <c r="M152" s="233"/>
      <c r="N152" s="233"/>
    </row>
    <row r="153" spans="2:14" x14ac:dyDescent="0.25">
      <c r="B153" s="137"/>
      <c r="C153" s="138"/>
      <c r="D153" s="139"/>
      <c r="E153" s="139"/>
      <c r="F153" s="139"/>
      <c r="G153" s="139"/>
      <c r="H153" s="139"/>
      <c r="I153" s="139"/>
      <c r="J153" s="139"/>
      <c r="K153" s="140"/>
      <c r="L153" s="141"/>
      <c r="M153" s="141"/>
      <c r="N153" s="141"/>
    </row>
    <row r="155" spans="2:14" ht="18.75" x14ac:dyDescent="0.3">
      <c r="B155" s="75" t="s">
        <v>1285</v>
      </c>
      <c r="C155" s="75"/>
      <c r="D155" s="75"/>
      <c r="E155" s="75"/>
      <c r="F155" s="75"/>
      <c r="G155" s="75"/>
      <c r="H155" s="75"/>
      <c r="I155" s="75"/>
      <c r="J155" s="75"/>
      <c r="K155" s="76"/>
      <c r="L155" s="76"/>
      <c r="M155" s="76"/>
      <c r="N155" s="76"/>
    </row>
    <row r="156" spans="2:14" ht="16.5" customHeight="1" x14ac:dyDescent="0.25">
      <c r="B156" s="89"/>
      <c r="C156" s="260" t="s">
        <v>757</v>
      </c>
      <c r="D156" s="261"/>
      <c r="E156" s="261"/>
      <c r="F156" s="261"/>
      <c r="G156" s="261"/>
      <c r="H156" s="261"/>
      <c r="I156" s="261"/>
      <c r="J156" s="261"/>
      <c r="K156" s="260" t="s">
        <v>690</v>
      </c>
      <c r="L156" s="262"/>
      <c r="M156" s="262"/>
      <c r="N156" s="262"/>
    </row>
    <row r="157" spans="2:14" x14ac:dyDescent="0.25">
      <c r="B157" s="78" t="s">
        <v>718</v>
      </c>
      <c r="C157" s="230" t="s">
        <v>704</v>
      </c>
      <c r="D157" s="231"/>
      <c r="E157" s="231"/>
      <c r="F157" s="231"/>
      <c r="G157" s="231"/>
      <c r="H157" s="231"/>
      <c r="I157" s="231"/>
      <c r="J157" s="231"/>
      <c r="K157" s="232"/>
      <c r="L157" s="233"/>
      <c r="M157" s="233"/>
      <c r="N157" s="233"/>
    </row>
    <row r="158" spans="2:14" x14ac:dyDescent="0.25">
      <c r="B158" s="78" t="s">
        <v>693</v>
      </c>
      <c r="C158" s="230" t="s">
        <v>704</v>
      </c>
      <c r="D158" s="231"/>
      <c r="E158" s="231"/>
      <c r="F158" s="231"/>
      <c r="G158" s="231"/>
      <c r="H158" s="231"/>
      <c r="I158" s="231"/>
      <c r="J158" s="231"/>
      <c r="K158" s="232"/>
      <c r="L158" s="233"/>
      <c r="M158" s="233"/>
      <c r="N158" s="233"/>
    </row>
    <row r="159" spans="2:14" x14ac:dyDescent="0.25">
      <c r="B159" s="78" t="s">
        <v>695</v>
      </c>
      <c r="C159" s="230" t="s">
        <v>704</v>
      </c>
      <c r="D159" s="231"/>
      <c r="E159" s="231"/>
      <c r="F159" s="231"/>
      <c r="G159" s="231"/>
      <c r="H159" s="231"/>
      <c r="I159" s="231"/>
      <c r="J159" s="231"/>
      <c r="K159" s="232"/>
      <c r="L159" s="233"/>
      <c r="M159" s="233"/>
      <c r="N159" s="233"/>
    </row>
    <row r="160" spans="2:14" x14ac:dyDescent="0.25">
      <c r="B160" s="78" t="s">
        <v>697</v>
      </c>
      <c r="C160" s="230" t="s">
        <v>704</v>
      </c>
      <c r="D160" s="231"/>
      <c r="E160" s="231"/>
      <c r="F160" s="231"/>
      <c r="G160" s="231"/>
      <c r="H160" s="231"/>
      <c r="I160" s="231"/>
      <c r="J160" s="231"/>
      <c r="K160" s="232"/>
      <c r="L160" s="233"/>
      <c r="M160" s="233"/>
      <c r="N160" s="233"/>
    </row>
    <row r="161" spans="2:16" x14ac:dyDescent="0.25">
      <c r="B161" s="78" t="s">
        <v>699</v>
      </c>
      <c r="C161" s="230" t="s">
        <v>704</v>
      </c>
      <c r="D161" s="231"/>
      <c r="E161" s="231"/>
      <c r="F161" s="231"/>
      <c r="G161" s="231"/>
      <c r="H161" s="231"/>
      <c r="I161" s="231"/>
      <c r="J161" s="231"/>
      <c r="K161" s="232"/>
      <c r="L161" s="233"/>
      <c r="M161" s="233"/>
      <c r="N161" s="233"/>
    </row>
    <row r="162" spans="2:16" x14ac:dyDescent="0.25">
      <c r="B162" s="78" t="s">
        <v>701</v>
      </c>
      <c r="C162" s="230" t="s">
        <v>704</v>
      </c>
      <c r="D162" s="231"/>
      <c r="E162" s="231"/>
      <c r="F162" s="231"/>
      <c r="G162" s="231"/>
      <c r="H162" s="231"/>
      <c r="I162" s="231"/>
      <c r="J162" s="231"/>
      <c r="K162" s="232"/>
      <c r="L162" s="233"/>
      <c r="M162" s="233"/>
      <c r="N162" s="233"/>
    </row>
    <row r="163" spans="2:16" x14ac:dyDescent="0.25">
      <c r="B163" s="78" t="s">
        <v>702</v>
      </c>
      <c r="C163" s="230" t="s">
        <v>704</v>
      </c>
      <c r="D163" s="231"/>
      <c r="E163" s="231"/>
      <c r="F163" s="231"/>
      <c r="G163" s="231"/>
      <c r="H163" s="231"/>
      <c r="I163" s="231"/>
      <c r="J163" s="231"/>
      <c r="K163" s="232"/>
      <c r="L163" s="233"/>
      <c r="M163" s="233"/>
      <c r="N163" s="233"/>
    </row>
    <row r="164" spans="2:16" x14ac:dyDescent="0.25">
      <c r="B164" s="78" t="s">
        <v>703</v>
      </c>
      <c r="C164" s="230" t="s">
        <v>704</v>
      </c>
      <c r="D164" s="231"/>
      <c r="E164" s="231"/>
      <c r="F164" s="231"/>
      <c r="G164" s="231"/>
      <c r="H164" s="231"/>
      <c r="I164" s="231"/>
      <c r="J164" s="231"/>
      <c r="K164" s="232"/>
      <c r="L164" s="233"/>
      <c r="M164" s="233"/>
      <c r="N164" s="233"/>
    </row>
    <row r="165" spans="2:16" x14ac:dyDescent="0.25">
      <c r="B165" s="78" t="s">
        <v>705</v>
      </c>
      <c r="C165" s="230" t="s">
        <v>704</v>
      </c>
      <c r="D165" s="231"/>
      <c r="E165" s="231"/>
      <c r="F165" s="231"/>
      <c r="G165" s="231"/>
      <c r="H165" s="231"/>
      <c r="I165" s="231"/>
      <c r="J165" s="231"/>
      <c r="K165" s="232"/>
      <c r="L165" s="233"/>
      <c r="M165" s="233"/>
      <c r="N165" s="233"/>
    </row>
    <row r="166" spans="2:16" x14ac:dyDescent="0.25">
      <c r="B166" s="78" t="s">
        <v>706</v>
      </c>
      <c r="C166" s="230" t="s">
        <v>704</v>
      </c>
      <c r="D166" s="231"/>
      <c r="E166" s="231"/>
      <c r="F166" s="231"/>
      <c r="G166" s="231"/>
      <c r="H166" s="231"/>
      <c r="I166" s="231"/>
      <c r="J166" s="231"/>
      <c r="K166" s="232"/>
      <c r="L166" s="233"/>
      <c r="M166" s="233"/>
      <c r="N166" s="233"/>
    </row>
    <row r="167" spans="2:16" x14ac:dyDescent="0.25">
      <c r="B167" s="78" t="s">
        <v>707</v>
      </c>
      <c r="C167" s="230" t="s">
        <v>704</v>
      </c>
      <c r="D167" s="231"/>
      <c r="E167" s="231"/>
      <c r="F167" s="231"/>
      <c r="G167" s="231"/>
      <c r="H167" s="231"/>
      <c r="I167" s="231"/>
      <c r="J167" s="231"/>
      <c r="K167" s="232"/>
      <c r="L167" s="233"/>
      <c r="M167" s="233"/>
      <c r="N167" s="233"/>
    </row>
    <row r="168" spans="2:16" x14ac:dyDescent="0.25">
      <c r="B168" s="78" t="s">
        <v>708</v>
      </c>
      <c r="C168" s="230" t="s">
        <v>704</v>
      </c>
      <c r="D168" s="231"/>
      <c r="E168" s="231"/>
      <c r="F168" s="231"/>
      <c r="G168" s="231"/>
      <c r="H168" s="231"/>
      <c r="I168" s="231"/>
      <c r="J168" s="231"/>
      <c r="K168" s="232"/>
      <c r="L168" s="233"/>
      <c r="M168" s="233"/>
      <c r="N168" s="233"/>
    </row>
    <row r="169" spans="2:16" x14ac:dyDescent="0.25">
      <c r="B169" s="78" t="s">
        <v>709</v>
      </c>
      <c r="C169" s="230" t="s">
        <v>704</v>
      </c>
      <c r="D169" s="231"/>
      <c r="E169" s="231"/>
      <c r="F169" s="231"/>
      <c r="G169" s="231"/>
      <c r="H169" s="231"/>
      <c r="I169" s="231"/>
      <c r="J169" s="231"/>
      <c r="K169" s="232"/>
      <c r="L169" s="233"/>
      <c r="M169" s="233"/>
      <c r="N169" s="233"/>
    </row>
    <row r="170" spans="2:16" x14ac:dyDescent="0.25">
      <c r="B170" s="78" t="s">
        <v>710</v>
      </c>
      <c r="C170" s="230" t="s">
        <v>704</v>
      </c>
      <c r="D170" s="231"/>
      <c r="E170" s="231"/>
      <c r="F170" s="231"/>
      <c r="G170" s="231"/>
      <c r="H170" s="231"/>
      <c r="I170" s="231"/>
      <c r="J170" s="231"/>
      <c r="K170" s="232"/>
      <c r="L170" s="233"/>
      <c r="M170" s="233"/>
      <c r="N170" s="233"/>
    </row>
    <row r="171" spans="2:16" x14ac:dyDescent="0.25">
      <c r="B171" s="78" t="s">
        <v>711</v>
      </c>
      <c r="C171" s="230" t="s">
        <v>704</v>
      </c>
      <c r="D171" s="231"/>
      <c r="E171" s="231"/>
      <c r="F171" s="231"/>
      <c r="G171" s="231"/>
      <c r="H171" s="231"/>
      <c r="I171" s="231"/>
      <c r="J171" s="231"/>
      <c r="K171" s="232"/>
      <c r="L171" s="233"/>
      <c r="M171" s="233"/>
      <c r="N171" s="233"/>
    </row>
    <row r="172" spans="2:16" x14ac:dyDescent="0.25">
      <c r="B172" s="78" t="s">
        <v>712</v>
      </c>
      <c r="C172" s="230" t="s">
        <v>704</v>
      </c>
      <c r="D172" s="231"/>
      <c r="E172" s="231"/>
      <c r="F172" s="231"/>
      <c r="G172" s="231"/>
      <c r="H172" s="231"/>
      <c r="I172" s="231"/>
      <c r="J172" s="231"/>
      <c r="K172" s="232"/>
      <c r="L172" s="233"/>
      <c r="M172" s="233"/>
      <c r="N172" s="233"/>
    </row>
    <row r="174" spans="2:16" ht="18.75" x14ac:dyDescent="0.3">
      <c r="B174" s="75" t="s">
        <v>1276</v>
      </c>
      <c r="C174" s="75"/>
      <c r="D174" s="75"/>
      <c r="E174" s="75"/>
      <c r="F174" s="75"/>
      <c r="G174" s="75"/>
      <c r="H174" s="75"/>
      <c r="I174" s="75"/>
      <c r="J174" s="75"/>
    </row>
    <row r="175" spans="2:16" ht="16.5" customHeight="1" x14ac:dyDescent="0.25">
      <c r="B175" s="89"/>
      <c r="C175" s="260" t="s">
        <v>757</v>
      </c>
      <c r="D175" s="261"/>
      <c r="E175" s="261"/>
      <c r="F175" s="261"/>
      <c r="G175" s="261"/>
      <c r="H175" s="261"/>
      <c r="I175" s="261"/>
      <c r="J175" s="261"/>
      <c r="K175" s="260" t="s">
        <v>690</v>
      </c>
      <c r="L175" s="262"/>
      <c r="M175" s="262"/>
      <c r="N175" s="262"/>
    </row>
    <row r="176" spans="2:16" x14ac:dyDescent="0.25">
      <c r="B176" s="78" t="s">
        <v>718</v>
      </c>
      <c r="C176" s="230" t="s">
        <v>789</v>
      </c>
      <c r="D176" s="231"/>
      <c r="E176" s="231"/>
      <c r="F176" s="231"/>
      <c r="G176" s="231"/>
      <c r="H176" s="231"/>
      <c r="I176" s="231"/>
      <c r="J176" s="231"/>
      <c r="K176" s="232"/>
      <c r="L176" s="233"/>
      <c r="M176" s="233"/>
      <c r="N176" s="233"/>
      <c r="P176" s="90"/>
    </row>
    <row r="177" spans="2:17" x14ac:dyDescent="0.25">
      <c r="B177" s="78" t="s">
        <v>693</v>
      </c>
      <c r="C177" s="230" t="s">
        <v>790</v>
      </c>
      <c r="D177" s="231"/>
      <c r="E177" s="231"/>
      <c r="F177" s="231"/>
      <c r="G177" s="231"/>
      <c r="H177" s="231"/>
      <c r="I177" s="231"/>
      <c r="J177" s="231"/>
      <c r="K177" s="232"/>
      <c r="L177" s="233"/>
      <c r="M177" s="233"/>
      <c r="N177" s="233"/>
      <c r="P177" s="90"/>
    </row>
    <row r="178" spans="2:17" ht="16.5" customHeight="1" x14ac:dyDescent="0.25">
      <c r="B178" s="78" t="s">
        <v>695</v>
      </c>
      <c r="C178" s="230" t="s">
        <v>791</v>
      </c>
      <c r="D178" s="231"/>
      <c r="E178" s="231"/>
      <c r="F178" s="231"/>
      <c r="G178" s="231"/>
      <c r="H178" s="231"/>
      <c r="I178" s="231"/>
      <c r="J178" s="231"/>
      <c r="K178" s="232"/>
      <c r="L178" s="233"/>
      <c r="M178" s="233"/>
      <c r="N178" s="233"/>
      <c r="P178" s="90"/>
    </row>
    <row r="179" spans="2:17" x14ac:dyDescent="0.25">
      <c r="B179" s="78" t="s">
        <v>697</v>
      </c>
      <c r="C179" s="230" t="s">
        <v>792</v>
      </c>
      <c r="D179" s="231"/>
      <c r="E179" s="231"/>
      <c r="F179" s="231"/>
      <c r="G179" s="231"/>
      <c r="H179" s="231"/>
      <c r="I179" s="231"/>
      <c r="J179" s="231"/>
      <c r="K179" s="232"/>
      <c r="L179" s="233"/>
      <c r="M179" s="233"/>
      <c r="N179" s="233"/>
      <c r="P179" s="90"/>
    </row>
    <row r="180" spans="2:17" x14ac:dyDescent="0.25">
      <c r="B180" s="78" t="s">
        <v>699</v>
      </c>
      <c r="C180" s="230" t="s">
        <v>793</v>
      </c>
      <c r="D180" s="231"/>
      <c r="E180" s="231"/>
      <c r="F180" s="231"/>
      <c r="G180" s="231"/>
      <c r="H180" s="231"/>
      <c r="I180" s="231"/>
      <c r="J180" s="231"/>
      <c r="K180" s="232"/>
      <c r="L180" s="233"/>
      <c r="M180" s="233"/>
      <c r="N180" s="233"/>
      <c r="P180" s="90"/>
    </row>
    <row r="181" spans="2:17" x14ac:dyDescent="0.25">
      <c r="B181" s="78" t="s">
        <v>701</v>
      </c>
      <c r="C181" s="230" t="s">
        <v>794</v>
      </c>
      <c r="D181" s="231"/>
      <c r="E181" s="231"/>
      <c r="F181" s="231"/>
      <c r="G181" s="231"/>
      <c r="H181" s="231"/>
      <c r="I181" s="231"/>
      <c r="J181" s="231"/>
      <c r="K181" s="232"/>
      <c r="L181" s="233"/>
      <c r="M181" s="233"/>
      <c r="N181" s="233"/>
      <c r="P181" s="90"/>
    </row>
    <row r="182" spans="2:17" x14ac:dyDescent="0.25">
      <c r="B182" s="78" t="s">
        <v>702</v>
      </c>
      <c r="C182" s="230" t="s">
        <v>795</v>
      </c>
      <c r="D182" s="231"/>
      <c r="E182" s="231"/>
      <c r="F182" s="231"/>
      <c r="G182" s="231"/>
      <c r="H182" s="231"/>
      <c r="I182" s="231"/>
      <c r="J182" s="231"/>
      <c r="K182" s="232"/>
      <c r="L182" s="233"/>
      <c r="M182" s="233"/>
      <c r="N182" s="233"/>
      <c r="P182" s="90"/>
    </row>
    <row r="183" spans="2:17" x14ac:dyDescent="0.25">
      <c r="B183" s="78" t="s">
        <v>703</v>
      </c>
      <c r="C183" s="230" t="s">
        <v>796</v>
      </c>
      <c r="D183" s="231"/>
      <c r="E183" s="231"/>
      <c r="F183" s="231"/>
      <c r="G183" s="231"/>
      <c r="H183" s="231"/>
      <c r="I183" s="231"/>
      <c r="J183" s="231"/>
      <c r="K183" s="232"/>
      <c r="L183" s="233"/>
      <c r="M183" s="233"/>
      <c r="N183" s="233"/>
      <c r="P183" s="90"/>
    </row>
    <row r="184" spans="2:17" x14ac:dyDescent="0.25">
      <c r="B184" s="78" t="s">
        <v>705</v>
      </c>
      <c r="C184" s="239" t="s">
        <v>797</v>
      </c>
      <c r="D184" s="240"/>
      <c r="E184" s="240"/>
      <c r="F184" s="240"/>
      <c r="G184" s="240"/>
      <c r="H184" s="240"/>
      <c r="I184" s="240"/>
      <c r="J184" s="240"/>
      <c r="K184" s="232"/>
      <c r="L184" s="233"/>
      <c r="M184" s="233"/>
      <c r="N184" s="233"/>
      <c r="P184" s="90"/>
    </row>
    <row r="185" spans="2:17" x14ac:dyDescent="0.25">
      <c r="B185" s="78" t="s">
        <v>706</v>
      </c>
      <c r="C185" s="239" t="s">
        <v>798</v>
      </c>
      <c r="D185" s="240"/>
      <c r="E185" s="240"/>
      <c r="F185" s="240"/>
      <c r="G185" s="240"/>
      <c r="H185" s="240"/>
      <c r="I185" s="240"/>
      <c r="J185" s="240"/>
      <c r="K185" s="232"/>
      <c r="L185" s="233"/>
      <c r="M185" s="233"/>
      <c r="N185" s="233"/>
      <c r="P185" s="90"/>
    </row>
    <row r="186" spans="2:17" ht="16.5" customHeight="1" x14ac:dyDescent="0.25">
      <c r="B186" s="78" t="s">
        <v>707</v>
      </c>
      <c r="C186" s="239" t="s">
        <v>799</v>
      </c>
      <c r="D186" s="240"/>
      <c r="E186" s="240"/>
      <c r="F186" s="240"/>
      <c r="G186" s="240"/>
      <c r="H186" s="240"/>
      <c r="I186" s="240"/>
      <c r="J186" s="240"/>
      <c r="K186" s="232"/>
      <c r="L186" s="233"/>
      <c r="M186" s="233"/>
      <c r="N186" s="233"/>
      <c r="P186" s="90"/>
    </row>
    <row r="187" spans="2:17" ht="16.5" customHeight="1" x14ac:dyDescent="0.25">
      <c r="B187" s="78" t="s">
        <v>708</v>
      </c>
      <c r="C187" s="239" t="s">
        <v>800</v>
      </c>
      <c r="D187" s="240"/>
      <c r="E187" s="240"/>
      <c r="F187" s="240"/>
      <c r="G187" s="240"/>
      <c r="H187" s="240"/>
      <c r="I187" s="240"/>
      <c r="J187" s="240"/>
      <c r="K187" s="232"/>
      <c r="L187" s="233"/>
      <c r="M187" s="233"/>
      <c r="N187" s="233"/>
      <c r="P187" s="90"/>
    </row>
    <row r="188" spans="2:17" ht="16.5" customHeight="1" x14ac:dyDescent="0.25">
      <c r="B188" s="78" t="s">
        <v>709</v>
      </c>
      <c r="C188" s="239" t="s">
        <v>801</v>
      </c>
      <c r="D188" s="240"/>
      <c r="E188" s="240"/>
      <c r="F188" s="240"/>
      <c r="G188" s="240"/>
      <c r="H188" s="240"/>
      <c r="I188" s="240"/>
      <c r="J188" s="240"/>
      <c r="K188" s="232"/>
      <c r="L188" s="233"/>
      <c r="M188" s="233"/>
      <c r="N188" s="233"/>
      <c r="Q188" s="23" t="s">
        <v>802</v>
      </c>
    </row>
    <row r="189" spans="2:17" ht="16.5" customHeight="1" x14ac:dyDescent="0.25">
      <c r="B189" s="78" t="s">
        <v>710</v>
      </c>
      <c r="C189" s="263" t="s">
        <v>803</v>
      </c>
      <c r="D189" s="264"/>
      <c r="E189" s="264"/>
      <c r="F189" s="264"/>
      <c r="G189" s="264"/>
      <c r="H189" s="264"/>
      <c r="I189" s="264"/>
      <c r="J189" s="264"/>
      <c r="K189" s="232"/>
      <c r="L189" s="233"/>
      <c r="M189" s="233"/>
      <c r="N189" s="233"/>
      <c r="Q189" s="23" t="s">
        <v>802</v>
      </c>
    </row>
    <row r="190" spans="2:17" ht="16.5" customHeight="1" x14ac:dyDescent="0.25">
      <c r="B190" s="78" t="s">
        <v>711</v>
      </c>
      <c r="C190" s="230" t="s">
        <v>804</v>
      </c>
      <c r="D190" s="231"/>
      <c r="E190" s="231"/>
      <c r="F190" s="231"/>
      <c r="G190" s="231"/>
      <c r="H190" s="231"/>
      <c r="I190" s="231"/>
      <c r="J190" s="231"/>
      <c r="K190" s="232"/>
      <c r="L190" s="233"/>
      <c r="M190" s="233"/>
      <c r="N190" s="233"/>
      <c r="Q190" s="23" t="s">
        <v>802</v>
      </c>
    </row>
    <row r="191" spans="2:17" ht="16.5" customHeight="1" x14ac:dyDescent="0.25">
      <c r="B191" s="78" t="s">
        <v>712</v>
      </c>
      <c r="C191" s="239" t="s">
        <v>805</v>
      </c>
      <c r="D191" s="240"/>
      <c r="E191" s="240"/>
      <c r="F191" s="240"/>
      <c r="G191" s="240"/>
      <c r="H191" s="240"/>
      <c r="I191" s="240"/>
      <c r="J191" s="240"/>
      <c r="K191" s="232"/>
      <c r="L191" s="233"/>
      <c r="M191" s="233"/>
      <c r="N191" s="233"/>
      <c r="Q191" s="23" t="s">
        <v>802</v>
      </c>
    </row>
    <row r="192" spans="2:17" x14ac:dyDescent="0.25">
      <c r="Q192" s="23" t="s">
        <v>802</v>
      </c>
    </row>
    <row r="193" spans="2:14" ht="18.75" x14ac:dyDescent="0.3">
      <c r="B193" s="75" t="s">
        <v>1275</v>
      </c>
      <c r="C193" s="75"/>
      <c r="D193" s="75"/>
      <c r="E193" s="75"/>
      <c r="F193" s="75"/>
      <c r="G193" s="75"/>
      <c r="H193" s="75"/>
      <c r="I193" s="75"/>
      <c r="J193" s="75"/>
    </row>
    <row r="194" spans="2:14" ht="16.5" customHeight="1" x14ac:dyDescent="0.25">
      <c r="B194" s="89"/>
      <c r="C194" s="260" t="s">
        <v>757</v>
      </c>
      <c r="D194" s="261"/>
      <c r="E194" s="261"/>
      <c r="F194" s="261"/>
      <c r="G194" s="261"/>
      <c r="H194" s="261"/>
      <c r="I194" s="261"/>
      <c r="J194" s="261"/>
      <c r="K194" s="260" t="s">
        <v>690</v>
      </c>
      <c r="L194" s="262"/>
      <c r="M194" s="262"/>
      <c r="N194" s="262"/>
    </row>
    <row r="195" spans="2:14" x14ac:dyDescent="0.25">
      <c r="B195" s="78" t="s">
        <v>718</v>
      </c>
      <c r="C195" s="230" t="s">
        <v>806</v>
      </c>
      <c r="D195" s="231"/>
      <c r="E195" s="231"/>
      <c r="F195" s="231"/>
      <c r="G195" s="231"/>
      <c r="H195" s="231"/>
      <c r="I195" s="231"/>
      <c r="J195" s="231"/>
      <c r="K195" s="232"/>
      <c r="L195" s="233"/>
      <c r="M195" s="233"/>
      <c r="N195" s="233"/>
    </row>
    <row r="196" spans="2:14" x14ac:dyDescent="0.25">
      <c r="B196" s="78" t="s">
        <v>738</v>
      </c>
      <c r="C196" s="230" t="s">
        <v>807</v>
      </c>
      <c r="D196" s="231"/>
      <c r="E196" s="231"/>
      <c r="F196" s="231"/>
      <c r="G196" s="231"/>
      <c r="H196" s="231"/>
      <c r="I196" s="231"/>
      <c r="J196" s="231"/>
      <c r="K196" s="232"/>
      <c r="L196" s="233"/>
      <c r="M196" s="233"/>
      <c r="N196" s="233"/>
    </row>
    <row r="197" spans="2:14" x14ac:dyDescent="0.25">
      <c r="B197" s="78" t="s">
        <v>695</v>
      </c>
      <c r="C197" s="230" t="s">
        <v>808</v>
      </c>
      <c r="D197" s="231"/>
      <c r="E197" s="231"/>
      <c r="F197" s="231"/>
      <c r="G197" s="231"/>
      <c r="H197" s="231"/>
      <c r="I197" s="231"/>
      <c r="J197" s="231"/>
      <c r="K197" s="232"/>
      <c r="L197" s="233"/>
      <c r="M197" s="233"/>
      <c r="N197" s="233"/>
    </row>
    <row r="198" spans="2:14" x14ac:dyDescent="0.25">
      <c r="B198" s="78" t="s">
        <v>697</v>
      </c>
      <c r="C198" s="230" t="s">
        <v>809</v>
      </c>
      <c r="D198" s="231"/>
      <c r="E198" s="231"/>
      <c r="F198" s="231"/>
      <c r="G198" s="231"/>
      <c r="H198" s="231"/>
      <c r="I198" s="231"/>
      <c r="J198" s="231"/>
      <c r="K198" s="232"/>
      <c r="L198" s="233"/>
      <c r="M198" s="233"/>
      <c r="N198" s="233"/>
    </row>
    <row r="199" spans="2:14" x14ac:dyDescent="0.25">
      <c r="B199" s="78" t="s">
        <v>699</v>
      </c>
      <c r="C199" s="230" t="s">
        <v>700</v>
      </c>
      <c r="D199" s="231"/>
      <c r="E199" s="231"/>
      <c r="F199" s="231"/>
      <c r="G199" s="231"/>
      <c r="H199" s="231"/>
      <c r="I199" s="231"/>
      <c r="J199" s="231"/>
      <c r="K199" s="232"/>
      <c r="L199" s="233"/>
      <c r="M199" s="233"/>
      <c r="N199" s="233"/>
    </row>
    <row r="200" spans="2:14" x14ac:dyDescent="0.25">
      <c r="B200" s="78" t="s">
        <v>701</v>
      </c>
      <c r="C200" s="230" t="s">
        <v>704</v>
      </c>
      <c r="D200" s="231"/>
      <c r="E200" s="231"/>
      <c r="F200" s="231"/>
      <c r="G200" s="231"/>
      <c r="H200" s="231"/>
      <c r="I200" s="231"/>
      <c r="J200" s="231"/>
      <c r="K200" s="232"/>
      <c r="L200" s="233"/>
      <c r="M200" s="233"/>
      <c r="N200" s="233"/>
    </row>
    <row r="201" spans="2:14" x14ac:dyDescent="0.25">
      <c r="B201" s="78" t="s">
        <v>702</v>
      </c>
      <c r="C201" s="230" t="s">
        <v>704</v>
      </c>
      <c r="D201" s="231"/>
      <c r="E201" s="231"/>
      <c r="F201" s="231"/>
      <c r="G201" s="231"/>
      <c r="H201" s="231"/>
      <c r="I201" s="231"/>
      <c r="J201" s="231"/>
      <c r="K201" s="232"/>
      <c r="L201" s="233"/>
      <c r="M201" s="233"/>
      <c r="N201" s="233"/>
    </row>
    <row r="202" spans="2:14" x14ac:dyDescent="0.25">
      <c r="B202" s="78" t="s">
        <v>703</v>
      </c>
      <c r="C202" s="230" t="s">
        <v>704</v>
      </c>
      <c r="D202" s="231"/>
      <c r="E202" s="231"/>
      <c r="F202" s="231"/>
      <c r="G202" s="231"/>
      <c r="H202" s="231"/>
      <c r="I202" s="231"/>
      <c r="J202" s="231"/>
      <c r="K202" s="232"/>
      <c r="L202" s="233"/>
      <c r="M202" s="233"/>
      <c r="N202" s="233"/>
    </row>
    <row r="203" spans="2:14" x14ac:dyDescent="0.25">
      <c r="B203" s="78" t="s">
        <v>705</v>
      </c>
      <c r="C203" s="230" t="s">
        <v>704</v>
      </c>
      <c r="D203" s="231"/>
      <c r="E203" s="231"/>
      <c r="F203" s="231"/>
      <c r="G203" s="231"/>
      <c r="H203" s="231"/>
      <c r="I203" s="231"/>
      <c r="J203" s="231"/>
      <c r="K203" s="232"/>
      <c r="L203" s="233"/>
      <c r="M203" s="233"/>
      <c r="N203" s="233"/>
    </row>
    <row r="204" spans="2:14" x14ac:dyDescent="0.25">
      <c r="B204" s="78" t="s">
        <v>706</v>
      </c>
      <c r="C204" s="230" t="s">
        <v>704</v>
      </c>
      <c r="D204" s="231"/>
      <c r="E204" s="231"/>
      <c r="F204" s="231"/>
      <c r="G204" s="231"/>
      <c r="H204" s="231"/>
      <c r="I204" s="231"/>
      <c r="J204" s="231"/>
      <c r="K204" s="232"/>
      <c r="L204" s="233"/>
      <c r="M204" s="233"/>
      <c r="N204" s="233"/>
    </row>
    <row r="205" spans="2:14" x14ac:dyDescent="0.25">
      <c r="B205" s="78" t="s">
        <v>707</v>
      </c>
      <c r="C205" s="230" t="s">
        <v>700</v>
      </c>
      <c r="D205" s="231"/>
      <c r="E205" s="231"/>
      <c r="F205" s="231"/>
      <c r="G205" s="231"/>
      <c r="H205" s="231"/>
      <c r="I205" s="231"/>
      <c r="J205" s="231"/>
      <c r="K205" s="232"/>
      <c r="L205" s="233"/>
      <c r="M205" s="233"/>
      <c r="N205" s="233"/>
    </row>
    <row r="206" spans="2:14" x14ac:dyDescent="0.25">
      <c r="B206" s="78" t="s">
        <v>708</v>
      </c>
      <c r="C206" s="230" t="s">
        <v>704</v>
      </c>
      <c r="D206" s="231"/>
      <c r="E206" s="231"/>
      <c r="F206" s="231"/>
      <c r="G206" s="231"/>
      <c r="H206" s="231"/>
      <c r="I206" s="231"/>
      <c r="J206" s="231"/>
      <c r="K206" s="232"/>
      <c r="L206" s="233"/>
      <c r="M206" s="233"/>
      <c r="N206" s="233"/>
    </row>
    <row r="207" spans="2:14" x14ac:dyDescent="0.25">
      <c r="B207" s="78" t="s">
        <v>709</v>
      </c>
      <c r="C207" s="230" t="s">
        <v>704</v>
      </c>
      <c r="D207" s="231"/>
      <c r="E207" s="231"/>
      <c r="F207" s="231"/>
      <c r="G207" s="231"/>
      <c r="H207" s="231"/>
      <c r="I207" s="231"/>
      <c r="J207" s="231"/>
      <c r="K207" s="232"/>
      <c r="L207" s="233"/>
      <c r="M207" s="233"/>
      <c r="N207" s="233"/>
    </row>
    <row r="208" spans="2:14" x14ac:dyDescent="0.25">
      <c r="B208" s="78" t="s">
        <v>710</v>
      </c>
      <c r="C208" s="230" t="s">
        <v>704</v>
      </c>
      <c r="D208" s="231"/>
      <c r="E208" s="231"/>
      <c r="F208" s="231"/>
      <c r="G208" s="231"/>
      <c r="H208" s="231"/>
      <c r="I208" s="231"/>
      <c r="J208" s="231"/>
      <c r="K208" s="232"/>
      <c r="L208" s="233"/>
      <c r="M208" s="233"/>
      <c r="N208" s="233"/>
    </row>
    <row r="209" spans="2:14" x14ac:dyDescent="0.25">
      <c r="B209" s="78" t="s">
        <v>711</v>
      </c>
      <c r="C209" s="230" t="s">
        <v>700</v>
      </c>
      <c r="D209" s="231"/>
      <c r="E209" s="231"/>
      <c r="F209" s="231"/>
      <c r="G209" s="231"/>
      <c r="H209" s="231"/>
      <c r="I209" s="231"/>
      <c r="J209" s="231"/>
      <c r="K209" s="232"/>
      <c r="L209" s="233"/>
      <c r="M209" s="233"/>
      <c r="N209" s="233"/>
    </row>
    <row r="210" spans="2:14" x14ac:dyDescent="0.25">
      <c r="B210" s="78" t="s">
        <v>712</v>
      </c>
      <c r="C210" s="230" t="s">
        <v>700</v>
      </c>
      <c r="D210" s="231"/>
      <c r="E210" s="231"/>
      <c r="F210" s="231"/>
      <c r="G210" s="231"/>
      <c r="H210" s="231"/>
      <c r="I210" s="231"/>
      <c r="J210" s="231"/>
      <c r="K210" s="232"/>
      <c r="L210" s="233"/>
      <c r="M210" s="233"/>
      <c r="N210" s="233"/>
    </row>
    <row r="212" spans="2:14" ht="18.75" x14ac:dyDescent="0.3">
      <c r="B212" s="75" t="s">
        <v>1286</v>
      </c>
      <c r="C212" s="75"/>
      <c r="D212" s="75"/>
      <c r="E212" s="75"/>
      <c r="F212" s="75"/>
      <c r="G212" s="75"/>
      <c r="H212" s="75"/>
      <c r="I212" s="75"/>
      <c r="J212" s="75"/>
    </row>
    <row r="213" spans="2:14" ht="16.5" customHeight="1" x14ac:dyDescent="0.25">
      <c r="B213" s="89"/>
      <c r="C213" s="260" t="s">
        <v>689</v>
      </c>
      <c r="D213" s="261"/>
      <c r="E213" s="261"/>
      <c r="F213" s="261"/>
      <c r="G213" s="261"/>
      <c r="H213" s="261"/>
      <c r="I213" s="261"/>
      <c r="J213" s="261"/>
      <c r="K213" s="260" t="s">
        <v>716</v>
      </c>
      <c r="L213" s="262"/>
      <c r="M213" s="262"/>
      <c r="N213" s="262"/>
    </row>
    <row r="214" spans="2:14" ht="16.5" customHeight="1" x14ac:dyDescent="0.25">
      <c r="B214" s="78" t="s">
        <v>718</v>
      </c>
      <c r="C214" s="230" t="s">
        <v>810</v>
      </c>
      <c r="D214" s="231"/>
      <c r="E214" s="231"/>
      <c r="F214" s="231"/>
      <c r="G214" s="231"/>
      <c r="H214" s="231"/>
      <c r="I214" s="231"/>
      <c r="J214" s="231"/>
      <c r="K214" s="232"/>
      <c r="L214" s="233"/>
      <c r="M214" s="233"/>
      <c r="N214" s="233"/>
    </row>
    <row r="215" spans="2:14" x14ac:dyDescent="0.25">
      <c r="B215" s="78" t="s">
        <v>693</v>
      </c>
      <c r="C215" s="230" t="s">
        <v>811</v>
      </c>
      <c r="D215" s="231"/>
      <c r="E215" s="231"/>
      <c r="F215" s="231"/>
      <c r="G215" s="231"/>
      <c r="H215" s="231"/>
      <c r="I215" s="231"/>
      <c r="J215" s="231"/>
      <c r="K215" s="232"/>
      <c r="L215" s="233"/>
      <c r="M215" s="233"/>
      <c r="N215" s="233"/>
    </row>
    <row r="216" spans="2:14" x14ac:dyDescent="0.25">
      <c r="B216" s="78" t="s">
        <v>695</v>
      </c>
      <c r="C216" s="230" t="s">
        <v>704</v>
      </c>
      <c r="D216" s="231"/>
      <c r="E216" s="231"/>
      <c r="F216" s="231"/>
      <c r="G216" s="231"/>
      <c r="H216" s="231"/>
      <c r="I216" s="231"/>
      <c r="J216" s="231"/>
      <c r="K216" s="232"/>
      <c r="L216" s="233"/>
      <c r="M216" s="233"/>
      <c r="N216" s="233"/>
    </row>
    <row r="217" spans="2:14" x14ac:dyDescent="0.25">
      <c r="B217" s="78" t="s">
        <v>697</v>
      </c>
      <c r="C217" s="230" t="s">
        <v>704</v>
      </c>
      <c r="D217" s="231"/>
      <c r="E217" s="231"/>
      <c r="F217" s="231"/>
      <c r="G217" s="231"/>
      <c r="H217" s="231"/>
      <c r="I217" s="231"/>
      <c r="J217" s="231"/>
      <c r="K217" s="232"/>
      <c r="L217" s="233"/>
      <c r="M217" s="233"/>
      <c r="N217" s="233"/>
    </row>
    <row r="218" spans="2:14" x14ac:dyDescent="0.25">
      <c r="B218" s="78" t="s">
        <v>699</v>
      </c>
      <c r="C218" s="230" t="s">
        <v>704</v>
      </c>
      <c r="D218" s="231"/>
      <c r="E218" s="231"/>
      <c r="F218" s="231"/>
      <c r="G218" s="231"/>
      <c r="H218" s="231"/>
      <c r="I218" s="231"/>
      <c r="J218" s="231"/>
      <c r="K218" s="232"/>
      <c r="L218" s="233"/>
      <c r="M218" s="233"/>
      <c r="N218" s="233"/>
    </row>
    <row r="219" spans="2:14" x14ac:dyDescent="0.25">
      <c r="B219" s="78" t="s">
        <v>701</v>
      </c>
      <c r="C219" s="230" t="s">
        <v>704</v>
      </c>
      <c r="D219" s="231"/>
      <c r="E219" s="231"/>
      <c r="F219" s="231"/>
      <c r="G219" s="231"/>
      <c r="H219" s="231"/>
      <c r="I219" s="231"/>
      <c r="J219" s="231"/>
      <c r="K219" s="232"/>
      <c r="L219" s="233"/>
      <c r="M219" s="233"/>
      <c r="N219" s="233"/>
    </row>
    <row r="220" spans="2:14" x14ac:dyDescent="0.25">
      <c r="B220" s="78" t="s">
        <v>702</v>
      </c>
      <c r="C220" s="230" t="s">
        <v>704</v>
      </c>
      <c r="D220" s="231"/>
      <c r="E220" s="231"/>
      <c r="F220" s="231"/>
      <c r="G220" s="231"/>
      <c r="H220" s="231"/>
      <c r="I220" s="231"/>
      <c r="J220" s="231"/>
      <c r="K220" s="232"/>
      <c r="L220" s="233"/>
      <c r="M220" s="233"/>
      <c r="N220" s="233"/>
    </row>
    <row r="221" spans="2:14" x14ac:dyDescent="0.25">
      <c r="B221" s="78" t="s">
        <v>703</v>
      </c>
      <c r="C221" s="230" t="s">
        <v>700</v>
      </c>
      <c r="D221" s="231"/>
      <c r="E221" s="231"/>
      <c r="F221" s="231"/>
      <c r="G221" s="231"/>
      <c r="H221" s="231"/>
      <c r="I221" s="231"/>
      <c r="J221" s="231"/>
      <c r="K221" s="232"/>
      <c r="L221" s="233"/>
      <c r="M221" s="233"/>
      <c r="N221" s="233"/>
    </row>
    <row r="222" spans="2:14" x14ac:dyDescent="0.25">
      <c r="B222" s="78" t="s">
        <v>705</v>
      </c>
      <c r="C222" s="230" t="s">
        <v>700</v>
      </c>
      <c r="D222" s="231"/>
      <c r="E222" s="231"/>
      <c r="F222" s="231"/>
      <c r="G222" s="231"/>
      <c r="H222" s="231"/>
      <c r="I222" s="231"/>
      <c r="J222" s="231"/>
      <c r="K222" s="232"/>
      <c r="L222" s="233"/>
      <c r="M222" s="233"/>
      <c r="N222" s="233"/>
    </row>
    <row r="223" spans="2:14" x14ac:dyDescent="0.25">
      <c r="B223" s="78" t="s">
        <v>706</v>
      </c>
      <c r="C223" s="230" t="s">
        <v>704</v>
      </c>
      <c r="D223" s="231"/>
      <c r="E223" s="231"/>
      <c r="F223" s="231"/>
      <c r="G223" s="231"/>
      <c r="H223" s="231"/>
      <c r="I223" s="231"/>
      <c r="J223" s="231"/>
      <c r="K223" s="232"/>
      <c r="L223" s="233"/>
      <c r="M223" s="233"/>
      <c r="N223" s="233"/>
    </row>
    <row r="224" spans="2:14" x14ac:dyDescent="0.25">
      <c r="B224" s="78" t="s">
        <v>707</v>
      </c>
      <c r="C224" s="230" t="s">
        <v>704</v>
      </c>
      <c r="D224" s="231"/>
      <c r="E224" s="231"/>
      <c r="F224" s="231"/>
      <c r="G224" s="231"/>
      <c r="H224" s="231"/>
      <c r="I224" s="231"/>
      <c r="J224" s="231"/>
      <c r="K224" s="232"/>
      <c r="L224" s="233"/>
      <c r="M224" s="233"/>
      <c r="N224" s="233"/>
    </row>
    <row r="225" spans="2:14" x14ac:dyDescent="0.25">
      <c r="B225" s="78" t="s">
        <v>708</v>
      </c>
      <c r="C225" s="230" t="s">
        <v>700</v>
      </c>
      <c r="D225" s="231"/>
      <c r="E225" s="231"/>
      <c r="F225" s="231"/>
      <c r="G225" s="231"/>
      <c r="H225" s="231"/>
      <c r="I225" s="231"/>
      <c r="J225" s="231"/>
      <c r="K225" s="232"/>
      <c r="L225" s="233"/>
      <c r="M225" s="233"/>
      <c r="N225" s="233"/>
    </row>
    <row r="226" spans="2:14" x14ac:dyDescent="0.25">
      <c r="B226" s="78" t="s">
        <v>709</v>
      </c>
      <c r="C226" s="230" t="s">
        <v>700</v>
      </c>
      <c r="D226" s="231"/>
      <c r="E226" s="231"/>
      <c r="F226" s="231"/>
      <c r="G226" s="231"/>
      <c r="H226" s="231"/>
      <c r="I226" s="231"/>
      <c r="J226" s="231"/>
      <c r="K226" s="232"/>
      <c r="L226" s="233"/>
      <c r="M226" s="233"/>
      <c r="N226" s="233"/>
    </row>
    <row r="227" spans="2:14" x14ac:dyDescent="0.25">
      <c r="B227" s="78" t="s">
        <v>710</v>
      </c>
      <c r="C227" s="230" t="s">
        <v>704</v>
      </c>
      <c r="D227" s="231"/>
      <c r="E227" s="231"/>
      <c r="F227" s="231"/>
      <c r="G227" s="231"/>
      <c r="H227" s="231"/>
      <c r="I227" s="231"/>
      <c r="J227" s="231"/>
      <c r="K227" s="232"/>
      <c r="L227" s="233"/>
      <c r="M227" s="233"/>
      <c r="N227" s="233"/>
    </row>
    <row r="228" spans="2:14" x14ac:dyDescent="0.25">
      <c r="B228" s="78" t="s">
        <v>711</v>
      </c>
      <c r="C228" s="230" t="s">
        <v>704</v>
      </c>
      <c r="D228" s="231"/>
      <c r="E228" s="231"/>
      <c r="F228" s="231"/>
      <c r="G228" s="231"/>
      <c r="H228" s="231"/>
      <c r="I228" s="231"/>
      <c r="J228" s="231"/>
      <c r="K228" s="232"/>
      <c r="L228" s="233"/>
      <c r="M228" s="233"/>
      <c r="N228" s="233"/>
    </row>
    <row r="229" spans="2:14" x14ac:dyDescent="0.25">
      <c r="B229" s="78" t="s">
        <v>712</v>
      </c>
      <c r="C229" s="230" t="s">
        <v>704</v>
      </c>
      <c r="D229" s="231"/>
      <c r="E229" s="231"/>
      <c r="F229" s="231"/>
      <c r="G229" s="231"/>
      <c r="H229" s="231"/>
      <c r="I229" s="231"/>
      <c r="J229" s="231"/>
      <c r="K229" s="232"/>
      <c r="L229" s="233"/>
      <c r="M229" s="233"/>
      <c r="N229" s="233"/>
    </row>
    <row r="230" spans="2:14" x14ac:dyDescent="0.25">
      <c r="B230" s="137"/>
      <c r="C230" s="138"/>
      <c r="D230" s="139"/>
      <c r="E230" s="139"/>
      <c r="F230" s="139"/>
      <c r="G230" s="139"/>
      <c r="H230" s="139"/>
      <c r="I230" s="139"/>
      <c r="J230" s="139"/>
      <c r="K230" s="140"/>
      <c r="L230" s="141"/>
      <c r="M230" s="141"/>
      <c r="N230" s="141"/>
    </row>
    <row r="231" spans="2:14" x14ac:dyDescent="0.25">
      <c r="B231" s="137"/>
      <c r="C231" s="138"/>
      <c r="D231" s="139"/>
      <c r="E231" s="139"/>
      <c r="F231" s="139"/>
      <c r="G231" s="139"/>
      <c r="H231" s="139"/>
      <c r="I231" s="139"/>
      <c r="J231" s="139"/>
      <c r="K231" s="140"/>
      <c r="L231" s="141"/>
      <c r="M231" s="141"/>
      <c r="N231" s="141"/>
    </row>
    <row r="233" spans="2:14" ht="18.75" x14ac:dyDescent="0.3">
      <c r="B233" s="75" t="s">
        <v>1287</v>
      </c>
      <c r="C233" s="75"/>
      <c r="D233" s="75"/>
      <c r="E233" s="75"/>
      <c r="F233" s="75"/>
      <c r="G233" s="75"/>
      <c r="H233" s="75"/>
      <c r="I233" s="75"/>
      <c r="J233" s="75"/>
      <c r="K233" s="76"/>
      <c r="L233" s="76"/>
      <c r="M233" s="76"/>
      <c r="N233" s="76"/>
    </row>
    <row r="234" spans="2:14" ht="16.5" customHeight="1" x14ac:dyDescent="0.25">
      <c r="B234" s="91"/>
      <c r="C234" s="265" t="s">
        <v>757</v>
      </c>
      <c r="D234" s="266"/>
      <c r="E234" s="266"/>
      <c r="F234" s="266"/>
      <c r="G234" s="266"/>
      <c r="H234" s="266"/>
      <c r="I234" s="266"/>
      <c r="J234" s="266"/>
      <c r="K234" s="265" t="s">
        <v>690</v>
      </c>
      <c r="L234" s="267"/>
      <c r="M234" s="267"/>
      <c r="N234" s="267"/>
    </row>
    <row r="235" spans="2:14" x14ac:dyDescent="0.25">
      <c r="B235" s="78" t="s">
        <v>718</v>
      </c>
      <c r="C235" s="230" t="s">
        <v>812</v>
      </c>
      <c r="D235" s="231"/>
      <c r="E235" s="231"/>
      <c r="F235" s="231"/>
      <c r="G235" s="231"/>
      <c r="H235" s="231"/>
      <c r="I235" s="231"/>
      <c r="J235" s="231"/>
      <c r="K235" s="232"/>
      <c r="L235" s="233"/>
      <c r="M235" s="233"/>
      <c r="N235" s="233"/>
    </row>
    <row r="236" spans="2:14" x14ac:dyDescent="0.25">
      <c r="B236" s="78" t="s">
        <v>693</v>
      </c>
      <c r="C236" s="230" t="s">
        <v>704</v>
      </c>
      <c r="D236" s="231"/>
      <c r="E236" s="231"/>
      <c r="F236" s="231"/>
      <c r="G236" s="231"/>
      <c r="H236" s="231"/>
      <c r="I236" s="231"/>
      <c r="J236" s="231"/>
      <c r="K236" s="232"/>
      <c r="L236" s="233"/>
      <c r="M236" s="233"/>
      <c r="N236" s="233"/>
    </row>
    <row r="237" spans="2:14" x14ac:dyDescent="0.25">
      <c r="B237" s="78" t="s">
        <v>695</v>
      </c>
      <c r="C237" s="230" t="s">
        <v>813</v>
      </c>
      <c r="D237" s="231"/>
      <c r="E237" s="231"/>
      <c r="F237" s="231"/>
      <c r="G237" s="231"/>
      <c r="H237" s="231"/>
      <c r="I237" s="231"/>
      <c r="J237" s="231"/>
      <c r="K237" s="232"/>
      <c r="L237" s="233"/>
      <c r="M237" s="233"/>
      <c r="N237" s="233"/>
    </row>
    <row r="238" spans="2:14" x14ac:dyDescent="0.25">
      <c r="B238" s="78" t="s">
        <v>697</v>
      </c>
      <c r="C238" s="230" t="s">
        <v>704</v>
      </c>
      <c r="D238" s="231"/>
      <c r="E238" s="231"/>
      <c r="F238" s="231"/>
      <c r="G238" s="231"/>
      <c r="H238" s="231"/>
      <c r="I238" s="231"/>
      <c r="J238" s="231"/>
      <c r="K238" s="232"/>
      <c r="L238" s="233"/>
      <c r="M238" s="233"/>
      <c r="N238" s="233"/>
    </row>
    <row r="239" spans="2:14" x14ac:dyDescent="0.25">
      <c r="B239" s="78" t="s">
        <v>699</v>
      </c>
      <c r="C239" s="230" t="s">
        <v>704</v>
      </c>
      <c r="D239" s="231"/>
      <c r="E239" s="231"/>
      <c r="F239" s="231"/>
      <c r="G239" s="231"/>
      <c r="H239" s="231"/>
      <c r="I239" s="231"/>
      <c r="J239" s="231"/>
      <c r="K239" s="232"/>
      <c r="L239" s="233"/>
      <c r="M239" s="233"/>
      <c r="N239" s="233"/>
    </row>
    <row r="240" spans="2:14" x14ac:dyDescent="0.25">
      <c r="B240" s="78" t="s">
        <v>701</v>
      </c>
      <c r="C240" s="230" t="s">
        <v>704</v>
      </c>
      <c r="D240" s="231"/>
      <c r="E240" s="231"/>
      <c r="F240" s="231"/>
      <c r="G240" s="231"/>
      <c r="H240" s="231"/>
      <c r="I240" s="231"/>
      <c r="J240" s="231"/>
      <c r="K240" s="232"/>
      <c r="L240" s="233"/>
      <c r="M240" s="233"/>
      <c r="N240" s="233"/>
    </row>
    <row r="241" spans="2:16" x14ac:dyDescent="0.25">
      <c r="B241" s="78" t="s">
        <v>702</v>
      </c>
      <c r="C241" s="230" t="s">
        <v>704</v>
      </c>
      <c r="D241" s="231"/>
      <c r="E241" s="231"/>
      <c r="F241" s="231"/>
      <c r="G241" s="231"/>
      <c r="H241" s="231"/>
      <c r="I241" s="231"/>
      <c r="J241" s="231"/>
      <c r="K241" s="232"/>
      <c r="L241" s="233"/>
      <c r="M241" s="233"/>
      <c r="N241" s="233"/>
    </row>
    <row r="242" spans="2:16" x14ac:dyDescent="0.25">
      <c r="B242" s="78" t="s">
        <v>703</v>
      </c>
      <c r="C242" s="230" t="s">
        <v>704</v>
      </c>
      <c r="D242" s="231"/>
      <c r="E242" s="231"/>
      <c r="F242" s="231"/>
      <c r="G242" s="231"/>
      <c r="H242" s="231"/>
      <c r="I242" s="231"/>
      <c r="J242" s="231"/>
      <c r="K242" s="232"/>
      <c r="L242" s="233"/>
      <c r="M242" s="233"/>
      <c r="N242" s="233"/>
    </row>
    <row r="243" spans="2:16" x14ac:dyDescent="0.25">
      <c r="B243" s="78" t="s">
        <v>705</v>
      </c>
      <c r="C243" s="230" t="s">
        <v>704</v>
      </c>
      <c r="D243" s="231"/>
      <c r="E243" s="231"/>
      <c r="F243" s="231"/>
      <c r="G243" s="231"/>
      <c r="H243" s="231"/>
      <c r="I243" s="231"/>
      <c r="J243" s="231"/>
      <c r="K243" s="232"/>
      <c r="L243" s="233"/>
      <c r="M243" s="233"/>
      <c r="N243" s="233"/>
    </row>
    <row r="244" spans="2:16" x14ac:dyDescent="0.25">
      <c r="B244" s="78" t="s">
        <v>706</v>
      </c>
      <c r="C244" s="230" t="s">
        <v>704</v>
      </c>
      <c r="D244" s="231"/>
      <c r="E244" s="231"/>
      <c r="F244" s="231"/>
      <c r="G244" s="231"/>
      <c r="H244" s="231"/>
      <c r="I244" s="231"/>
      <c r="J244" s="231"/>
      <c r="K244" s="232"/>
      <c r="L244" s="233"/>
      <c r="M244" s="233"/>
      <c r="N244" s="233"/>
    </row>
    <row r="245" spans="2:16" x14ac:dyDescent="0.25">
      <c r="B245" s="78" t="s">
        <v>707</v>
      </c>
      <c r="C245" s="230" t="s">
        <v>704</v>
      </c>
      <c r="D245" s="231"/>
      <c r="E245" s="231"/>
      <c r="F245" s="231"/>
      <c r="G245" s="231"/>
      <c r="H245" s="231"/>
      <c r="I245" s="231"/>
      <c r="J245" s="231"/>
      <c r="K245" s="232"/>
      <c r="L245" s="233"/>
      <c r="M245" s="233"/>
      <c r="N245" s="233"/>
    </row>
    <row r="246" spans="2:16" x14ac:dyDescent="0.25">
      <c r="B246" s="78" t="s">
        <v>708</v>
      </c>
      <c r="C246" s="230" t="s">
        <v>704</v>
      </c>
      <c r="D246" s="231"/>
      <c r="E246" s="231"/>
      <c r="F246" s="231"/>
      <c r="G246" s="231"/>
      <c r="H246" s="231"/>
      <c r="I246" s="231"/>
      <c r="J246" s="231"/>
      <c r="K246" s="232"/>
      <c r="L246" s="233"/>
      <c r="M246" s="233"/>
      <c r="N246" s="233"/>
    </row>
    <row r="247" spans="2:16" x14ac:dyDescent="0.25">
      <c r="B247" s="78" t="s">
        <v>709</v>
      </c>
      <c r="C247" s="230" t="s">
        <v>704</v>
      </c>
      <c r="D247" s="231"/>
      <c r="E247" s="231"/>
      <c r="F247" s="231"/>
      <c r="G247" s="231"/>
      <c r="H247" s="231"/>
      <c r="I247" s="231"/>
      <c r="J247" s="231"/>
      <c r="K247" s="232"/>
      <c r="L247" s="233"/>
      <c r="M247" s="233"/>
      <c r="N247" s="233"/>
    </row>
    <row r="248" spans="2:16" x14ac:dyDescent="0.25">
      <c r="B248" s="78" t="s">
        <v>710</v>
      </c>
      <c r="C248" s="230" t="s">
        <v>704</v>
      </c>
      <c r="D248" s="231"/>
      <c r="E248" s="231"/>
      <c r="F248" s="231"/>
      <c r="G248" s="231"/>
      <c r="H248" s="231"/>
      <c r="I248" s="231"/>
      <c r="J248" s="231"/>
      <c r="K248" s="232"/>
      <c r="L248" s="233"/>
      <c r="M248" s="233"/>
      <c r="N248" s="233"/>
    </row>
    <row r="249" spans="2:16" x14ac:dyDescent="0.25">
      <c r="B249" s="78" t="s">
        <v>711</v>
      </c>
      <c r="C249" s="230" t="s">
        <v>704</v>
      </c>
      <c r="D249" s="231"/>
      <c r="E249" s="231"/>
      <c r="F249" s="231"/>
      <c r="G249" s="231"/>
      <c r="H249" s="231"/>
      <c r="I249" s="231"/>
      <c r="J249" s="231"/>
      <c r="K249" s="232"/>
      <c r="L249" s="233"/>
      <c r="M249" s="233"/>
      <c r="N249" s="233"/>
    </row>
    <row r="250" spans="2:16" x14ac:dyDescent="0.25">
      <c r="B250" s="78" t="s">
        <v>712</v>
      </c>
      <c r="C250" s="230" t="s">
        <v>704</v>
      </c>
      <c r="D250" s="231"/>
      <c r="E250" s="231"/>
      <c r="F250" s="231"/>
      <c r="G250" s="231"/>
      <c r="H250" s="231"/>
      <c r="I250" s="231"/>
      <c r="J250" s="231"/>
      <c r="K250" s="232"/>
      <c r="L250" s="233"/>
      <c r="M250" s="233"/>
      <c r="N250" s="233"/>
    </row>
    <row r="252" spans="2:16" ht="18.75" x14ac:dyDescent="0.3">
      <c r="B252" s="75" t="s">
        <v>1288</v>
      </c>
      <c r="C252" s="75"/>
      <c r="D252" s="75"/>
      <c r="E252" s="75"/>
      <c r="F252" s="75"/>
      <c r="G252" s="75"/>
      <c r="H252" s="75"/>
      <c r="I252" s="75"/>
      <c r="J252" s="75"/>
    </row>
    <row r="253" spans="2:16" ht="16.5" customHeight="1" x14ac:dyDescent="0.25">
      <c r="B253" s="91"/>
      <c r="C253" s="265" t="s">
        <v>757</v>
      </c>
      <c r="D253" s="266"/>
      <c r="E253" s="266"/>
      <c r="F253" s="266"/>
      <c r="G253" s="266"/>
      <c r="H253" s="266"/>
      <c r="I253" s="266"/>
      <c r="J253" s="266"/>
      <c r="K253" s="265" t="s">
        <v>690</v>
      </c>
      <c r="L253" s="267"/>
      <c r="M253" s="267"/>
      <c r="N253" s="267"/>
    </row>
    <row r="254" spans="2:16" x14ac:dyDescent="0.25">
      <c r="B254" s="78" t="s">
        <v>718</v>
      </c>
      <c r="C254" s="230" t="s">
        <v>814</v>
      </c>
      <c r="D254" s="231"/>
      <c r="E254" s="231"/>
      <c r="F254" s="231"/>
      <c r="G254" s="231"/>
      <c r="H254" s="231"/>
      <c r="I254" s="231"/>
      <c r="J254" s="231"/>
      <c r="K254" s="232"/>
      <c r="L254" s="232"/>
      <c r="M254" s="232"/>
      <c r="N254" s="232"/>
      <c r="P254" s="90"/>
    </row>
    <row r="255" spans="2:16" x14ac:dyDescent="0.25">
      <c r="B255" s="78" t="s">
        <v>693</v>
      </c>
      <c r="C255" s="230" t="s">
        <v>815</v>
      </c>
      <c r="D255" s="231"/>
      <c r="E255" s="231"/>
      <c r="F255" s="231"/>
      <c r="G255" s="231"/>
      <c r="H255" s="231"/>
      <c r="I255" s="231"/>
      <c r="J255" s="231"/>
      <c r="K255" s="232"/>
      <c r="L255" s="232"/>
      <c r="M255" s="232"/>
      <c r="N255" s="232"/>
      <c r="P255" s="90"/>
    </row>
    <row r="256" spans="2:16" x14ac:dyDescent="0.25">
      <c r="B256" s="78" t="s">
        <v>695</v>
      </c>
      <c r="C256" s="230" t="s">
        <v>816</v>
      </c>
      <c r="D256" s="231"/>
      <c r="E256" s="231"/>
      <c r="F256" s="231"/>
      <c r="G256" s="231"/>
      <c r="H256" s="231"/>
      <c r="I256" s="231"/>
      <c r="J256" s="231"/>
      <c r="K256" s="232"/>
      <c r="L256" s="233"/>
      <c r="M256" s="233"/>
      <c r="N256" s="233"/>
      <c r="P256" s="90"/>
    </row>
    <row r="257" spans="2:23" x14ac:dyDescent="0.25">
      <c r="B257" s="78" t="s">
        <v>697</v>
      </c>
      <c r="C257" s="230" t="s">
        <v>817</v>
      </c>
      <c r="D257" s="231"/>
      <c r="E257" s="231"/>
      <c r="F257" s="231"/>
      <c r="G257" s="231"/>
      <c r="H257" s="231"/>
      <c r="I257" s="231"/>
      <c r="J257" s="231"/>
      <c r="K257" s="232"/>
      <c r="L257" s="233"/>
      <c r="M257" s="233"/>
      <c r="N257" s="233"/>
      <c r="P257" s="90"/>
    </row>
    <row r="258" spans="2:23" x14ac:dyDescent="0.25">
      <c r="B258" s="78" t="s">
        <v>699</v>
      </c>
      <c r="C258" s="230"/>
      <c r="D258" s="231"/>
      <c r="E258" s="231"/>
      <c r="F258" s="231"/>
      <c r="G258" s="231"/>
      <c r="H258" s="231"/>
      <c r="I258" s="231"/>
      <c r="J258" s="231"/>
      <c r="K258" s="232"/>
      <c r="L258" s="233"/>
      <c r="M258" s="233"/>
      <c r="N258" s="233"/>
      <c r="P258" s="90"/>
    </row>
    <row r="259" spans="2:23" x14ac:dyDescent="0.25">
      <c r="B259" s="78" t="s">
        <v>701</v>
      </c>
      <c r="C259" s="230"/>
      <c r="D259" s="231"/>
      <c r="E259" s="231"/>
      <c r="F259" s="231"/>
      <c r="G259" s="231"/>
      <c r="H259" s="231"/>
      <c r="I259" s="231"/>
      <c r="J259" s="231"/>
      <c r="K259" s="232"/>
      <c r="L259" s="233"/>
      <c r="M259" s="233"/>
      <c r="N259" s="233"/>
      <c r="P259" s="90"/>
    </row>
    <row r="260" spans="2:23" x14ac:dyDescent="0.25">
      <c r="B260" s="78" t="s">
        <v>702</v>
      </c>
      <c r="C260" s="230" t="s">
        <v>818</v>
      </c>
      <c r="D260" s="231"/>
      <c r="E260" s="231"/>
      <c r="F260" s="231"/>
      <c r="G260" s="231"/>
      <c r="H260" s="231"/>
      <c r="I260" s="231"/>
      <c r="J260" s="231"/>
      <c r="K260" s="232"/>
      <c r="L260" s="233"/>
      <c r="M260" s="233"/>
      <c r="N260" s="233"/>
      <c r="P260" s="90"/>
    </row>
    <row r="261" spans="2:23" x14ac:dyDescent="0.25">
      <c r="B261" s="78" t="s">
        <v>703</v>
      </c>
      <c r="C261" s="230" t="s">
        <v>819</v>
      </c>
      <c r="D261" s="231"/>
      <c r="E261" s="231"/>
      <c r="F261" s="231"/>
      <c r="G261" s="231"/>
      <c r="H261" s="231"/>
      <c r="I261" s="231"/>
      <c r="J261" s="231"/>
      <c r="K261" s="232"/>
      <c r="L261" s="233"/>
      <c r="M261" s="233"/>
      <c r="N261" s="233"/>
      <c r="P261" s="90"/>
      <c r="Q261" s="90"/>
      <c r="R261" s="90"/>
      <c r="S261" s="90"/>
      <c r="T261" s="90"/>
      <c r="U261" s="90"/>
      <c r="V261" s="90"/>
      <c r="W261" s="90"/>
    </row>
    <row r="262" spans="2:23" x14ac:dyDescent="0.25">
      <c r="B262" s="78" t="s">
        <v>705</v>
      </c>
      <c r="C262" s="230" t="s">
        <v>820</v>
      </c>
      <c r="D262" s="231"/>
      <c r="E262" s="231"/>
      <c r="F262" s="231"/>
      <c r="G262" s="231"/>
      <c r="H262" s="231"/>
      <c r="I262" s="231"/>
      <c r="J262" s="231"/>
      <c r="K262" s="232"/>
      <c r="L262" s="233"/>
      <c r="M262" s="233"/>
      <c r="N262" s="233"/>
      <c r="P262" s="90"/>
      <c r="Q262" s="90"/>
      <c r="R262" s="90"/>
      <c r="S262" s="90"/>
      <c r="T262" s="90"/>
      <c r="U262" s="90"/>
      <c r="V262" s="90"/>
      <c r="W262" s="90"/>
    </row>
    <row r="263" spans="2:23" x14ac:dyDescent="0.25">
      <c r="B263" s="78" t="s">
        <v>706</v>
      </c>
      <c r="C263" s="230" t="s">
        <v>821</v>
      </c>
      <c r="D263" s="231"/>
      <c r="E263" s="231"/>
      <c r="F263" s="231"/>
      <c r="G263" s="231"/>
      <c r="H263" s="231"/>
      <c r="I263" s="231"/>
      <c r="J263" s="231"/>
      <c r="K263" s="232"/>
      <c r="L263" s="233"/>
      <c r="M263" s="233"/>
      <c r="N263" s="233"/>
      <c r="P263" s="90"/>
      <c r="Q263" s="90"/>
      <c r="R263" s="90"/>
      <c r="S263" s="90"/>
      <c r="T263" s="90"/>
      <c r="U263" s="90"/>
      <c r="V263" s="90"/>
      <c r="W263" s="90"/>
    </row>
    <row r="264" spans="2:23" ht="16.5" customHeight="1" x14ac:dyDescent="0.25">
      <c r="B264" s="78" t="s">
        <v>707</v>
      </c>
      <c r="C264" s="230" t="s">
        <v>822</v>
      </c>
      <c r="D264" s="231"/>
      <c r="E264" s="231"/>
      <c r="F264" s="231"/>
      <c r="G264" s="231"/>
      <c r="H264" s="231"/>
      <c r="I264" s="231"/>
      <c r="J264" s="231"/>
      <c r="K264" s="232"/>
      <c r="L264" s="233"/>
      <c r="M264" s="233"/>
      <c r="N264" s="233"/>
      <c r="P264" s="90"/>
      <c r="Q264" s="90"/>
      <c r="R264" s="90"/>
      <c r="S264" s="90"/>
      <c r="T264" s="90"/>
      <c r="U264" s="90"/>
      <c r="V264" s="90"/>
      <c r="W264" s="90"/>
    </row>
    <row r="265" spans="2:23" ht="16.5" customHeight="1" x14ac:dyDescent="0.25">
      <c r="B265" s="78" t="s">
        <v>708</v>
      </c>
      <c r="C265" s="230" t="s">
        <v>823</v>
      </c>
      <c r="D265" s="231"/>
      <c r="E265" s="231"/>
      <c r="F265" s="231"/>
      <c r="G265" s="231"/>
      <c r="H265" s="231"/>
      <c r="I265" s="231"/>
      <c r="J265" s="231"/>
      <c r="K265" s="232"/>
      <c r="L265" s="233"/>
      <c r="M265" s="233"/>
      <c r="N265" s="233"/>
      <c r="P265" s="90"/>
      <c r="Q265" s="90"/>
      <c r="R265" s="90"/>
      <c r="S265" s="90"/>
      <c r="T265" s="90"/>
      <c r="U265" s="90"/>
      <c r="V265" s="90"/>
      <c r="W265" s="90"/>
    </row>
    <row r="266" spans="2:23" ht="16.5" customHeight="1" x14ac:dyDescent="0.25">
      <c r="B266" s="78" t="s">
        <v>709</v>
      </c>
      <c r="C266" s="230" t="s">
        <v>824</v>
      </c>
      <c r="D266" s="231"/>
      <c r="E266" s="231"/>
      <c r="F266" s="231"/>
      <c r="G266" s="231"/>
      <c r="H266" s="231"/>
      <c r="I266" s="231"/>
      <c r="J266" s="231"/>
      <c r="K266" s="232"/>
      <c r="L266" s="233"/>
      <c r="M266" s="233"/>
      <c r="N266" s="233"/>
      <c r="P266" s="90"/>
      <c r="Q266" s="90"/>
      <c r="R266" s="90"/>
      <c r="S266" s="90"/>
      <c r="T266" s="90"/>
      <c r="U266" s="90"/>
      <c r="V266" s="90"/>
      <c r="W266" s="90"/>
    </row>
    <row r="267" spans="2:23" x14ac:dyDescent="0.25">
      <c r="B267" s="78" t="s">
        <v>710</v>
      </c>
      <c r="C267" s="230" t="s">
        <v>825</v>
      </c>
      <c r="D267" s="231"/>
      <c r="E267" s="231"/>
      <c r="F267" s="231"/>
      <c r="G267" s="231"/>
      <c r="H267" s="231"/>
      <c r="I267" s="231"/>
      <c r="J267" s="231"/>
      <c r="K267" s="232"/>
      <c r="L267" s="233"/>
      <c r="M267" s="233"/>
      <c r="N267" s="233"/>
      <c r="P267" s="90"/>
      <c r="Q267" s="90"/>
      <c r="R267" s="90"/>
      <c r="S267" s="90"/>
      <c r="T267" s="90"/>
      <c r="U267" s="90"/>
      <c r="V267" s="90"/>
      <c r="W267" s="90"/>
    </row>
    <row r="268" spans="2:23" x14ac:dyDescent="0.25">
      <c r="B268" s="78" t="s">
        <v>711</v>
      </c>
      <c r="C268" s="230" t="s">
        <v>826</v>
      </c>
      <c r="D268" s="231"/>
      <c r="E268" s="231"/>
      <c r="F268" s="231"/>
      <c r="G268" s="231"/>
      <c r="H268" s="231"/>
      <c r="I268" s="231"/>
      <c r="J268" s="231"/>
      <c r="K268" s="232"/>
      <c r="L268" s="233"/>
      <c r="M268" s="233"/>
      <c r="N268" s="233"/>
      <c r="P268" s="90"/>
      <c r="Q268" s="90"/>
      <c r="R268" s="90"/>
      <c r="S268" s="90"/>
      <c r="T268" s="90"/>
      <c r="U268" s="90"/>
      <c r="V268" s="90"/>
      <c r="W268" s="90"/>
    </row>
    <row r="269" spans="2:23" x14ac:dyDescent="0.25">
      <c r="B269" s="78" t="s">
        <v>712</v>
      </c>
      <c r="C269" s="230" t="s">
        <v>827</v>
      </c>
      <c r="D269" s="231"/>
      <c r="E269" s="231"/>
      <c r="F269" s="231"/>
      <c r="G269" s="231"/>
      <c r="H269" s="231"/>
      <c r="I269" s="231"/>
      <c r="J269" s="231"/>
      <c r="K269" s="232"/>
      <c r="L269" s="233"/>
      <c r="M269" s="233"/>
      <c r="N269" s="233"/>
      <c r="P269" s="90"/>
      <c r="Q269" s="90"/>
      <c r="R269" s="90"/>
      <c r="S269" s="90"/>
      <c r="T269" s="90"/>
      <c r="U269" s="90"/>
      <c r="V269" s="90"/>
      <c r="W269" s="90"/>
    </row>
    <row r="270" spans="2:23" x14ac:dyDescent="0.25">
      <c r="P270" s="90"/>
      <c r="Q270" s="90"/>
      <c r="R270" s="90"/>
      <c r="S270" s="90"/>
      <c r="T270" s="90"/>
      <c r="U270" s="90"/>
      <c r="V270" s="90"/>
      <c r="W270" s="90"/>
    </row>
    <row r="271" spans="2:23" ht="18.75" x14ac:dyDescent="0.3">
      <c r="B271" s="75" t="s">
        <v>1289</v>
      </c>
      <c r="C271" s="75"/>
      <c r="D271" s="75"/>
      <c r="E271" s="75"/>
      <c r="F271" s="75"/>
      <c r="G271" s="75"/>
      <c r="H271" s="75"/>
      <c r="I271" s="75"/>
      <c r="J271" s="75"/>
      <c r="P271" s="90"/>
      <c r="Q271" s="90"/>
      <c r="R271" s="90"/>
      <c r="S271" s="90"/>
      <c r="T271" s="90"/>
      <c r="U271" s="90"/>
      <c r="V271" s="90"/>
      <c r="W271" s="90"/>
    </row>
    <row r="272" spans="2:23" ht="16.5" customHeight="1" x14ac:dyDescent="0.25">
      <c r="B272" s="91"/>
      <c r="C272" s="265" t="s">
        <v>757</v>
      </c>
      <c r="D272" s="266"/>
      <c r="E272" s="266"/>
      <c r="F272" s="266"/>
      <c r="G272" s="266"/>
      <c r="H272" s="266"/>
      <c r="I272" s="266"/>
      <c r="J272" s="266"/>
      <c r="K272" s="265" t="s">
        <v>690</v>
      </c>
      <c r="L272" s="267"/>
      <c r="M272" s="267"/>
      <c r="N272" s="267"/>
      <c r="P272" s="90"/>
      <c r="Q272" s="90"/>
      <c r="R272" s="90"/>
      <c r="S272" s="90"/>
      <c r="T272" s="90"/>
      <c r="U272" s="90"/>
      <c r="V272" s="90"/>
      <c r="W272" s="90"/>
    </row>
    <row r="273" spans="2:14" x14ac:dyDescent="0.25">
      <c r="B273" s="78" t="s">
        <v>718</v>
      </c>
      <c r="C273" s="230" t="s">
        <v>828</v>
      </c>
      <c r="D273" s="231"/>
      <c r="E273" s="231"/>
      <c r="F273" s="231"/>
      <c r="G273" s="231"/>
      <c r="H273" s="231"/>
      <c r="I273" s="231"/>
      <c r="J273" s="231"/>
      <c r="K273" s="232"/>
      <c r="L273" s="233"/>
      <c r="M273" s="233"/>
      <c r="N273" s="233"/>
    </row>
    <row r="274" spans="2:14" x14ac:dyDescent="0.25">
      <c r="B274" s="78" t="s">
        <v>693</v>
      </c>
      <c r="C274" s="230" t="s">
        <v>829</v>
      </c>
      <c r="D274" s="231"/>
      <c r="E274" s="231"/>
      <c r="F274" s="231"/>
      <c r="G274" s="231"/>
      <c r="H274" s="231"/>
      <c r="I274" s="231"/>
      <c r="J274" s="231"/>
      <c r="K274" s="232"/>
      <c r="L274" s="233"/>
      <c r="M274" s="233"/>
      <c r="N274" s="233"/>
    </row>
    <row r="275" spans="2:14" x14ac:dyDescent="0.25">
      <c r="B275" s="78" t="s">
        <v>695</v>
      </c>
      <c r="C275" s="230" t="s">
        <v>830</v>
      </c>
      <c r="D275" s="231"/>
      <c r="E275" s="231"/>
      <c r="F275" s="231"/>
      <c r="G275" s="231"/>
      <c r="H275" s="231"/>
      <c r="I275" s="231"/>
      <c r="J275" s="231"/>
      <c r="K275" s="232"/>
      <c r="L275" s="233"/>
      <c r="M275" s="233"/>
      <c r="N275" s="233"/>
    </row>
    <row r="276" spans="2:14" ht="16.5" customHeight="1" x14ac:dyDescent="0.25">
      <c r="B276" s="78" t="s">
        <v>697</v>
      </c>
      <c r="C276" s="230"/>
      <c r="D276" s="231"/>
      <c r="E276" s="231"/>
      <c r="F276" s="231"/>
      <c r="G276" s="231"/>
      <c r="H276" s="231"/>
      <c r="I276" s="231"/>
      <c r="J276" s="231"/>
      <c r="K276" s="232"/>
      <c r="L276" s="233"/>
      <c r="M276" s="233"/>
      <c r="N276" s="233"/>
    </row>
    <row r="277" spans="2:14" x14ac:dyDescent="0.25">
      <c r="B277" s="78" t="s">
        <v>699</v>
      </c>
      <c r="C277" s="230"/>
      <c r="D277" s="231"/>
      <c r="E277" s="231"/>
      <c r="F277" s="231"/>
      <c r="G277" s="231"/>
      <c r="H277" s="231"/>
      <c r="I277" s="231"/>
      <c r="J277" s="231"/>
      <c r="K277" s="239"/>
      <c r="L277" s="268"/>
      <c r="M277" s="268"/>
      <c r="N277" s="268"/>
    </row>
    <row r="278" spans="2:14" x14ac:dyDescent="0.25">
      <c r="B278" s="78" t="s">
        <v>701</v>
      </c>
      <c r="C278" s="230"/>
      <c r="D278" s="231"/>
      <c r="E278" s="231"/>
      <c r="F278" s="231"/>
      <c r="G278" s="231"/>
      <c r="H278" s="231"/>
      <c r="I278" s="231"/>
      <c r="J278" s="231"/>
      <c r="K278" s="232"/>
      <c r="L278" s="233"/>
      <c r="M278" s="233"/>
      <c r="N278" s="233"/>
    </row>
    <row r="279" spans="2:14" x14ac:dyDescent="0.25">
      <c r="B279" s="78" t="s">
        <v>702</v>
      </c>
      <c r="C279" s="230"/>
      <c r="D279" s="231"/>
      <c r="E279" s="231"/>
      <c r="F279" s="231"/>
      <c r="G279" s="231"/>
      <c r="H279" s="231"/>
      <c r="I279" s="231"/>
      <c r="J279" s="231"/>
      <c r="K279" s="232"/>
      <c r="L279" s="233"/>
      <c r="M279" s="233"/>
      <c r="N279" s="233"/>
    </row>
    <row r="280" spans="2:14" x14ac:dyDescent="0.25">
      <c r="B280" s="78" t="s">
        <v>703</v>
      </c>
      <c r="C280" s="230"/>
      <c r="D280" s="231"/>
      <c r="E280" s="231"/>
      <c r="F280" s="231"/>
      <c r="G280" s="231"/>
      <c r="H280" s="231"/>
      <c r="I280" s="231"/>
      <c r="J280" s="231"/>
      <c r="K280" s="232"/>
      <c r="L280" s="233"/>
      <c r="M280" s="233"/>
      <c r="N280" s="233"/>
    </row>
    <row r="281" spans="2:14" x14ac:dyDescent="0.25">
      <c r="B281" s="78" t="s">
        <v>705</v>
      </c>
      <c r="C281" s="230" t="s">
        <v>831</v>
      </c>
      <c r="D281" s="231"/>
      <c r="E281" s="231"/>
      <c r="F281" s="231"/>
      <c r="G281" s="231"/>
      <c r="H281" s="231"/>
      <c r="I281" s="231"/>
      <c r="J281" s="231"/>
      <c r="K281" s="232"/>
      <c r="L281" s="233"/>
      <c r="M281" s="233"/>
      <c r="N281" s="233"/>
    </row>
    <row r="282" spans="2:14" x14ac:dyDescent="0.25">
      <c r="B282" s="78" t="s">
        <v>706</v>
      </c>
      <c r="C282" s="230" t="s">
        <v>832</v>
      </c>
      <c r="D282" s="231"/>
      <c r="E282" s="231"/>
      <c r="F282" s="231"/>
      <c r="G282" s="231"/>
      <c r="H282" s="231"/>
      <c r="I282" s="231"/>
      <c r="J282" s="231"/>
      <c r="K282" s="232"/>
      <c r="L282" s="233"/>
      <c r="M282" s="233"/>
      <c r="N282" s="233"/>
    </row>
    <row r="283" spans="2:14" x14ac:dyDescent="0.25">
      <c r="B283" s="78" t="s">
        <v>707</v>
      </c>
      <c r="C283" s="230" t="s">
        <v>833</v>
      </c>
      <c r="D283" s="231"/>
      <c r="E283" s="231"/>
      <c r="F283" s="231"/>
      <c r="G283" s="231"/>
      <c r="H283" s="231"/>
      <c r="I283" s="231"/>
      <c r="J283" s="231"/>
      <c r="K283" s="232"/>
      <c r="L283" s="233"/>
      <c r="M283" s="233"/>
      <c r="N283" s="233"/>
    </row>
    <row r="284" spans="2:14" x14ac:dyDescent="0.25">
      <c r="B284" s="78" t="s">
        <v>708</v>
      </c>
      <c r="C284" s="230" t="s">
        <v>834</v>
      </c>
      <c r="D284" s="231"/>
      <c r="E284" s="231"/>
      <c r="F284" s="231"/>
      <c r="G284" s="231"/>
      <c r="H284" s="231"/>
      <c r="I284" s="231"/>
      <c r="J284" s="231"/>
      <c r="K284" s="232"/>
      <c r="L284" s="233"/>
      <c r="M284" s="233"/>
      <c r="N284" s="233"/>
    </row>
    <row r="285" spans="2:14" x14ac:dyDescent="0.25">
      <c r="B285" s="78" t="s">
        <v>709</v>
      </c>
      <c r="C285" s="230" t="s">
        <v>835</v>
      </c>
      <c r="D285" s="231"/>
      <c r="E285" s="231"/>
      <c r="F285" s="231"/>
      <c r="G285" s="231"/>
      <c r="H285" s="231"/>
      <c r="I285" s="231"/>
      <c r="J285" s="231"/>
      <c r="K285" s="232"/>
      <c r="L285" s="233"/>
      <c r="M285" s="233"/>
      <c r="N285" s="233"/>
    </row>
    <row r="286" spans="2:14" x14ac:dyDescent="0.25">
      <c r="B286" s="78" t="s">
        <v>710</v>
      </c>
      <c r="C286" s="230" t="s">
        <v>836</v>
      </c>
      <c r="D286" s="231"/>
      <c r="E286" s="231"/>
      <c r="F286" s="231"/>
      <c r="G286" s="231"/>
      <c r="H286" s="231"/>
      <c r="I286" s="231"/>
      <c r="J286" s="231"/>
      <c r="K286" s="232"/>
      <c r="L286" s="233"/>
      <c r="M286" s="233"/>
      <c r="N286" s="233"/>
    </row>
    <row r="287" spans="2:14" x14ac:dyDescent="0.25">
      <c r="B287" s="78" t="s">
        <v>711</v>
      </c>
      <c r="C287" s="230" t="s">
        <v>837</v>
      </c>
      <c r="D287" s="231"/>
      <c r="E287" s="231"/>
      <c r="F287" s="231"/>
      <c r="G287" s="231"/>
      <c r="H287" s="231"/>
      <c r="I287" s="231"/>
      <c r="J287" s="231"/>
      <c r="K287" s="232"/>
      <c r="L287" s="233"/>
      <c r="M287" s="233"/>
      <c r="N287" s="233"/>
    </row>
    <row r="288" spans="2:14" x14ac:dyDescent="0.25">
      <c r="B288" s="78" t="s">
        <v>712</v>
      </c>
      <c r="C288" s="230" t="s">
        <v>838</v>
      </c>
      <c r="D288" s="231"/>
      <c r="E288" s="231"/>
      <c r="F288" s="231"/>
      <c r="G288" s="231"/>
      <c r="H288" s="231"/>
      <c r="I288" s="231"/>
      <c r="J288" s="231"/>
      <c r="K288" s="232"/>
      <c r="L288" s="233"/>
      <c r="M288" s="233"/>
      <c r="N288" s="233"/>
    </row>
    <row r="289" spans="2:16" x14ac:dyDescent="0.25">
      <c r="B289" s="92"/>
      <c r="C289" s="92"/>
      <c r="D289" s="92"/>
      <c r="E289" s="92"/>
      <c r="F289" s="92"/>
      <c r="G289" s="92"/>
      <c r="H289" s="92"/>
      <c r="I289" s="92"/>
      <c r="J289" s="92"/>
    </row>
    <row r="290" spans="2:16" ht="18.75" x14ac:dyDescent="0.3">
      <c r="B290" s="75" t="s">
        <v>1290</v>
      </c>
      <c r="C290" s="75"/>
      <c r="D290" s="75"/>
      <c r="E290" s="75"/>
      <c r="F290" s="75"/>
      <c r="G290" s="75"/>
      <c r="H290" s="75"/>
      <c r="I290" s="75"/>
      <c r="J290" s="75"/>
    </row>
    <row r="291" spans="2:16" ht="16.5" customHeight="1" x14ac:dyDescent="0.25">
      <c r="B291" s="91"/>
      <c r="C291" s="265" t="s">
        <v>757</v>
      </c>
      <c r="D291" s="266"/>
      <c r="E291" s="266"/>
      <c r="F291" s="266"/>
      <c r="G291" s="266"/>
      <c r="H291" s="266"/>
      <c r="I291" s="266"/>
      <c r="J291" s="266"/>
      <c r="K291" s="265" t="s">
        <v>690</v>
      </c>
      <c r="L291" s="267"/>
      <c r="M291" s="267"/>
      <c r="N291" s="267"/>
    </row>
    <row r="292" spans="2:16" ht="16.5" customHeight="1" x14ac:dyDescent="0.25">
      <c r="B292" s="78" t="s">
        <v>718</v>
      </c>
      <c r="C292" s="230" t="s">
        <v>839</v>
      </c>
      <c r="D292" s="231"/>
      <c r="E292" s="231"/>
      <c r="F292" s="231"/>
      <c r="G292" s="231"/>
      <c r="H292" s="231"/>
      <c r="I292" s="231"/>
      <c r="J292" s="231"/>
      <c r="K292" s="232"/>
      <c r="L292" s="233"/>
      <c r="M292" s="233"/>
      <c r="N292" s="233"/>
      <c r="P292" s="93"/>
    </row>
    <row r="293" spans="2:16" x14ac:dyDescent="0.25">
      <c r="B293" s="78" t="s">
        <v>693</v>
      </c>
      <c r="C293" s="230" t="s">
        <v>840</v>
      </c>
      <c r="D293" s="231"/>
      <c r="E293" s="231"/>
      <c r="F293" s="231"/>
      <c r="G293" s="231"/>
      <c r="H293" s="231"/>
      <c r="I293" s="231"/>
      <c r="J293" s="231"/>
      <c r="K293" s="232"/>
      <c r="L293" s="233"/>
      <c r="M293" s="233"/>
      <c r="N293" s="233"/>
    </row>
    <row r="294" spans="2:16" x14ac:dyDescent="0.25">
      <c r="B294" s="78" t="s">
        <v>695</v>
      </c>
      <c r="C294" s="230" t="s">
        <v>841</v>
      </c>
      <c r="D294" s="231"/>
      <c r="E294" s="231"/>
      <c r="F294" s="231"/>
      <c r="G294" s="231"/>
      <c r="H294" s="231"/>
      <c r="I294" s="231"/>
      <c r="J294" s="231"/>
      <c r="K294" s="232"/>
      <c r="L294" s="233"/>
      <c r="M294" s="233"/>
      <c r="N294" s="233"/>
    </row>
    <row r="295" spans="2:16" x14ac:dyDescent="0.25">
      <c r="B295" s="78" t="s">
        <v>697</v>
      </c>
      <c r="C295" s="230" t="s">
        <v>842</v>
      </c>
      <c r="D295" s="231"/>
      <c r="E295" s="231"/>
      <c r="F295" s="231"/>
      <c r="G295" s="231"/>
      <c r="H295" s="231"/>
      <c r="I295" s="231"/>
      <c r="J295" s="231"/>
      <c r="K295" s="232"/>
      <c r="L295" s="233"/>
      <c r="M295" s="233"/>
      <c r="N295" s="233"/>
    </row>
    <row r="296" spans="2:16" x14ac:dyDescent="0.25">
      <c r="B296" s="78" t="s">
        <v>699</v>
      </c>
      <c r="C296" s="230" t="s">
        <v>843</v>
      </c>
      <c r="D296" s="231"/>
      <c r="E296" s="231"/>
      <c r="F296" s="231"/>
      <c r="G296" s="231"/>
      <c r="H296" s="231"/>
      <c r="I296" s="231"/>
      <c r="J296" s="231"/>
      <c r="K296" s="232"/>
      <c r="L296" s="233"/>
      <c r="M296" s="233"/>
      <c r="N296" s="233"/>
    </row>
    <row r="297" spans="2:16" x14ac:dyDescent="0.25">
      <c r="B297" s="78" t="s">
        <v>701</v>
      </c>
      <c r="C297" s="230" t="s">
        <v>844</v>
      </c>
      <c r="D297" s="231"/>
      <c r="E297" s="231"/>
      <c r="F297" s="231"/>
      <c r="G297" s="231"/>
      <c r="H297" s="231"/>
      <c r="I297" s="231"/>
      <c r="J297" s="231"/>
      <c r="K297" s="232"/>
      <c r="L297" s="233"/>
      <c r="M297" s="233"/>
      <c r="N297" s="233"/>
    </row>
    <row r="298" spans="2:16" ht="16.5" customHeight="1" x14ac:dyDescent="0.25">
      <c r="B298" s="78" t="s">
        <v>702</v>
      </c>
      <c r="C298" s="230" t="s">
        <v>845</v>
      </c>
      <c r="D298" s="231"/>
      <c r="E298" s="231"/>
      <c r="F298" s="231"/>
      <c r="G298" s="231"/>
      <c r="H298" s="231"/>
      <c r="I298" s="231"/>
      <c r="J298" s="231"/>
      <c r="K298" s="232"/>
      <c r="L298" s="233"/>
      <c r="M298" s="233"/>
      <c r="N298" s="233"/>
    </row>
    <row r="299" spans="2:16" x14ac:dyDescent="0.25">
      <c r="B299" s="78" t="s">
        <v>703</v>
      </c>
      <c r="C299" s="230" t="s">
        <v>846</v>
      </c>
      <c r="D299" s="231"/>
      <c r="E299" s="231"/>
      <c r="F299" s="231"/>
      <c r="G299" s="231"/>
      <c r="H299" s="231"/>
      <c r="I299" s="231"/>
      <c r="J299" s="231"/>
      <c r="K299" s="232"/>
      <c r="L299" s="233"/>
      <c r="M299" s="233"/>
      <c r="N299" s="233"/>
    </row>
    <row r="300" spans="2:16" x14ac:dyDescent="0.25">
      <c r="B300" s="78" t="s">
        <v>705</v>
      </c>
      <c r="C300" s="230" t="s">
        <v>847</v>
      </c>
      <c r="D300" s="231"/>
      <c r="E300" s="231"/>
      <c r="F300" s="231"/>
      <c r="G300" s="231"/>
      <c r="H300" s="231"/>
      <c r="I300" s="231"/>
      <c r="J300" s="231"/>
      <c r="K300" s="232"/>
      <c r="L300" s="233"/>
      <c r="M300" s="233"/>
      <c r="N300" s="233"/>
    </row>
    <row r="301" spans="2:16" x14ac:dyDescent="0.25">
      <c r="B301" s="78" t="s">
        <v>706</v>
      </c>
      <c r="C301" s="230" t="s">
        <v>848</v>
      </c>
      <c r="D301" s="231"/>
      <c r="E301" s="231"/>
      <c r="F301" s="231"/>
      <c r="G301" s="231"/>
      <c r="H301" s="231"/>
      <c r="I301" s="231"/>
      <c r="J301" s="231"/>
      <c r="K301" s="232"/>
      <c r="L301" s="233"/>
      <c r="M301" s="233"/>
      <c r="N301" s="233"/>
    </row>
    <row r="302" spans="2:16" x14ac:dyDescent="0.25">
      <c r="B302" s="78" t="s">
        <v>707</v>
      </c>
      <c r="C302" s="230" t="s">
        <v>849</v>
      </c>
      <c r="D302" s="231"/>
      <c r="E302" s="231"/>
      <c r="F302" s="231"/>
      <c r="G302" s="231"/>
      <c r="H302" s="231"/>
      <c r="I302" s="231"/>
      <c r="J302" s="231"/>
      <c r="K302" s="232"/>
      <c r="L302" s="233"/>
      <c r="M302" s="233"/>
      <c r="N302" s="233"/>
    </row>
    <row r="303" spans="2:16" x14ac:dyDescent="0.25">
      <c r="B303" s="78" t="s">
        <v>708</v>
      </c>
      <c r="C303" s="230" t="s">
        <v>850</v>
      </c>
      <c r="D303" s="231"/>
      <c r="E303" s="231"/>
      <c r="F303" s="231"/>
      <c r="G303" s="231"/>
      <c r="H303" s="231"/>
      <c r="I303" s="231"/>
      <c r="J303" s="231"/>
      <c r="K303" s="232"/>
      <c r="L303" s="233"/>
      <c r="M303" s="233"/>
      <c r="N303" s="233"/>
    </row>
    <row r="304" spans="2:16" x14ac:dyDescent="0.25">
      <c r="B304" s="78" t="s">
        <v>709</v>
      </c>
      <c r="C304" s="230" t="s">
        <v>851</v>
      </c>
      <c r="D304" s="231"/>
      <c r="E304" s="231"/>
      <c r="F304" s="231"/>
      <c r="G304" s="231"/>
      <c r="H304" s="231"/>
      <c r="I304" s="231"/>
      <c r="J304" s="231"/>
      <c r="K304" s="232"/>
      <c r="L304" s="233"/>
      <c r="M304" s="233"/>
      <c r="N304" s="233"/>
    </row>
    <row r="305" spans="2:14" x14ac:dyDescent="0.25">
      <c r="B305" s="78" t="s">
        <v>710</v>
      </c>
      <c r="C305" s="230"/>
      <c r="D305" s="231"/>
      <c r="E305" s="231"/>
      <c r="F305" s="231"/>
      <c r="G305" s="231"/>
      <c r="H305" s="231"/>
      <c r="I305" s="231"/>
      <c r="J305" s="231"/>
      <c r="K305" s="232"/>
      <c r="L305" s="233"/>
      <c r="M305" s="233"/>
      <c r="N305" s="233"/>
    </row>
    <row r="306" spans="2:14" x14ac:dyDescent="0.25">
      <c r="B306" s="78" t="s">
        <v>711</v>
      </c>
      <c r="C306" s="230" t="s">
        <v>852</v>
      </c>
      <c r="D306" s="231"/>
      <c r="E306" s="231"/>
      <c r="F306" s="231"/>
      <c r="G306" s="231"/>
      <c r="H306" s="231"/>
      <c r="I306" s="231"/>
      <c r="J306" s="231"/>
      <c r="K306" s="232"/>
      <c r="L306" s="233"/>
      <c r="M306" s="233"/>
      <c r="N306" s="233"/>
    </row>
    <row r="307" spans="2:14" ht="16.5" customHeight="1" x14ac:dyDescent="0.25">
      <c r="B307" s="78" t="s">
        <v>712</v>
      </c>
      <c r="C307" s="230" t="s">
        <v>853</v>
      </c>
      <c r="D307" s="231"/>
      <c r="E307" s="231"/>
      <c r="F307" s="231"/>
      <c r="G307" s="231"/>
      <c r="H307" s="231"/>
      <c r="I307" s="231"/>
      <c r="J307" s="231"/>
      <c r="K307" s="232"/>
      <c r="L307" s="233"/>
      <c r="M307" s="233"/>
      <c r="N307" s="233"/>
    </row>
    <row r="309" spans="2:14" ht="18.75" x14ac:dyDescent="0.3">
      <c r="B309" s="75" t="s">
        <v>1291</v>
      </c>
      <c r="C309" s="75"/>
      <c r="D309" s="75"/>
      <c r="E309" s="75"/>
      <c r="F309" s="75"/>
      <c r="G309" s="75"/>
      <c r="H309" s="75"/>
      <c r="I309" s="75"/>
      <c r="J309" s="75"/>
    </row>
    <row r="310" spans="2:14" ht="16.5" customHeight="1" x14ac:dyDescent="0.25">
      <c r="B310" s="91"/>
      <c r="C310" s="265" t="s">
        <v>757</v>
      </c>
      <c r="D310" s="266"/>
      <c r="E310" s="266"/>
      <c r="F310" s="266"/>
      <c r="G310" s="266"/>
      <c r="H310" s="266"/>
      <c r="I310" s="266"/>
      <c r="J310" s="266"/>
      <c r="K310" s="265" t="s">
        <v>690</v>
      </c>
      <c r="L310" s="267"/>
      <c r="M310" s="267"/>
      <c r="N310" s="267"/>
    </row>
    <row r="311" spans="2:14" x14ac:dyDescent="0.25">
      <c r="B311" s="78" t="s">
        <v>718</v>
      </c>
      <c r="C311" s="230" t="s">
        <v>854</v>
      </c>
      <c r="D311" s="231"/>
      <c r="E311" s="231"/>
      <c r="F311" s="231"/>
      <c r="G311" s="231"/>
      <c r="H311" s="231"/>
      <c r="I311" s="231"/>
      <c r="J311" s="231"/>
      <c r="K311" s="232"/>
      <c r="L311" s="233"/>
      <c r="M311" s="233"/>
      <c r="N311" s="233"/>
    </row>
    <row r="312" spans="2:14" x14ac:dyDescent="0.25">
      <c r="B312" s="78" t="s">
        <v>693</v>
      </c>
      <c r="C312" s="230" t="s">
        <v>855</v>
      </c>
      <c r="D312" s="231"/>
      <c r="E312" s="231"/>
      <c r="F312" s="231"/>
      <c r="G312" s="231"/>
      <c r="H312" s="231"/>
      <c r="I312" s="231"/>
      <c r="J312" s="231"/>
      <c r="K312" s="232"/>
      <c r="L312" s="233"/>
      <c r="M312" s="233"/>
      <c r="N312" s="233"/>
    </row>
    <row r="313" spans="2:14" x14ac:dyDescent="0.25">
      <c r="B313" s="78" t="s">
        <v>695</v>
      </c>
      <c r="C313" s="230" t="s">
        <v>856</v>
      </c>
      <c r="D313" s="231"/>
      <c r="E313" s="231"/>
      <c r="F313" s="231"/>
      <c r="G313" s="231"/>
      <c r="H313" s="231"/>
      <c r="I313" s="231"/>
      <c r="J313" s="231"/>
      <c r="K313" s="232"/>
      <c r="L313" s="233"/>
      <c r="M313" s="233"/>
      <c r="N313" s="233"/>
    </row>
    <row r="314" spans="2:14" x14ac:dyDescent="0.25">
      <c r="B314" s="78" t="s">
        <v>697</v>
      </c>
      <c r="C314" s="230" t="s">
        <v>857</v>
      </c>
      <c r="D314" s="231"/>
      <c r="E314" s="231"/>
      <c r="F314" s="231"/>
      <c r="G314" s="231"/>
      <c r="H314" s="231"/>
      <c r="I314" s="231"/>
      <c r="J314" s="231"/>
      <c r="K314" s="232"/>
      <c r="L314" s="233"/>
      <c r="M314" s="233"/>
      <c r="N314" s="233"/>
    </row>
    <row r="315" spans="2:14" x14ac:dyDescent="0.25">
      <c r="B315" s="78" t="s">
        <v>699</v>
      </c>
      <c r="C315" s="230" t="s">
        <v>858</v>
      </c>
      <c r="D315" s="231"/>
      <c r="E315" s="231"/>
      <c r="F315" s="231"/>
      <c r="G315" s="231"/>
      <c r="H315" s="231"/>
      <c r="I315" s="231"/>
      <c r="J315" s="231"/>
      <c r="K315" s="232"/>
      <c r="L315" s="233"/>
      <c r="M315" s="233"/>
      <c r="N315" s="233"/>
    </row>
    <row r="316" spans="2:14" x14ac:dyDescent="0.25">
      <c r="B316" s="78" t="s">
        <v>701</v>
      </c>
      <c r="C316" s="230" t="s">
        <v>859</v>
      </c>
      <c r="D316" s="231"/>
      <c r="E316" s="231"/>
      <c r="F316" s="231"/>
      <c r="G316" s="231"/>
      <c r="H316" s="231"/>
      <c r="I316" s="231"/>
      <c r="J316" s="231"/>
      <c r="K316" s="232"/>
      <c r="L316" s="233"/>
      <c r="M316" s="233"/>
      <c r="N316" s="233"/>
    </row>
    <row r="317" spans="2:14" x14ac:dyDescent="0.25">
      <c r="B317" s="78" t="s">
        <v>702</v>
      </c>
      <c r="C317" s="230" t="s">
        <v>860</v>
      </c>
      <c r="D317" s="231"/>
      <c r="E317" s="231"/>
      <c r="F317" s="231"/>
      <c r="G317" s="231"/>
      <c r="H317" s="231"/>
      <c r="I317" s="231"/>
      <c r="J317" s="231"/>
      <c r="K317" s="232"/>
      <c r="L317" s="233"/>
      <c r="M317" s="233"/>
      <c r="N317" s="233"/>
    </row>
    <row r="318" spans="2:14" x14ac:dyDescent="0.25">
      <c r="B318" s="78" t="s">
        <v>703</v>
      </c>
      <c r="C318" s="230" t="s">
        <v>861</v>
      </c>
      <c r="D318" s="231"/>
      <c r="E318" s="231"/>
      <c r="F318" s="231"/>
      <c r="G318" s="231"/>
      <c r="H318" s="231"/>
      <c r="I318" s="231"/>
      <c r="J318" s="231"/>
      <c r="K318" s="232"/>
      <c r="L318" s="233"/>
      <c r="M318" s="233"/>
      <c r="N318" s="233"/>
    </row>
    <row r="319" spans="2:14" x14ac:dyDescent="0.25">
      <c r="B319" s="78" t="s">
        <v>705</v>
      </c>
      <c r="C319" s="230" t="s">
        <v>862</v>
      </c>
      <c r="D319" s="231"/>
      <c r="E319" s="231"/>
      <c r="F319" s="231"/>
      <c r="G319" s="231"/>
      <c r="H319" s="231"/>
      <c r="I319" s="231"/>
      <c r="J319" s="231"/>
      <c r="K319" s="232"/>
      <c r="L319" s="233"/>
      <c r="M319" s="233"/>
      <c r="N319" s="233"/>
    </row>
    <row r="320" spans="2:14" x14ac:dyDescent="0.25">
      <c r="B320" s="78" t="s">
        <v>706</v>
      </c>
      <c r="C320" s="230" t="s">
        <v>863</v>
      </c>
      <c r="D320" s="231"/>
      <c r="E320" s="231"/>
      <c r="F320" s="231"/>
      <c r="G320" s="231"/>
      <c r="H320" s="231"/>
      <c r="I320" s="231"/>
      <c r="J320" s="231"/>
      <c r="K320" s="232"/>
      <c r="L320" s="233"/>
      <c r="M320" s="233"/>
      <c r="N320" s="233"/>
    </row>
    <row r="321" spans="2:15" x14ac:dyDescent="0.25">
      <c r="B321" s="78" t="s">
        <v>707</v>
      </c>
      <c r="C321" s="230" t="s">
        <v>864</v>
      </c>
      <c r="D321" s="231"/>
      <c r="E321" s="231"/>
      <c r="F321" s="231"/>
      <c r="G321" s="231"/>
      <c r="H321" s="231"/>
      <c r="I321" s="231"/>
      <c r="J321" s="231"/>
      <c r="K321" s="232"/>
      <c r="L321" s="233"/>
      <c r="M321" s="233"/>
      <c r="N321" s="233"/>
    </row>
    <row r="322" spans="2:15" x14ac:dyDescent="0.25">
      <c r="B322" s="78" t="s">
        <v>708</v>
      </c>
      <c r="C322" s="230" t="s">
        <v>865</v>
      </c>
      <c r="D322" s="231"/>
      <c r="E322" s="231"/>
      <c r="F322" s="231"/>
      <c r="G322" s="231"/>
      <c r="H322" s="231"/>
      <c r="I322" s="231"/>
      <c r="J322" s="231"/>
      <c r="K322" s="232"/>
      <c r="L322" s="233"/>
      <c r="M322" s="233"/>
      <c r="N322" s="233"/>
    </row>
    <row r="323" spans="2:15" x14ac:dyDescent="0.25">
      <c r="B323" s="78" t="s">
        <v>709</v>
      </c>
      <c r="C323" s="230" t="s">
        <v>866</v>
      </c>
      <c r="D323" s="231"/>
      <c r="E323" s="231"/>
      <c r="F323" s="231"/>
      <c r="G323" s="231"/>
      <c r="H323" s="231"/>
      <c r="I323" s="231"/>
      <c r="J323" s="231"/>
      <c r="K323" s="232"/>
      <c r="L323" s="233"/>
      <c r="M323" s="233"/>
      <c r="N323" s="233"/>
    </row>
    <row r="324" spans="2:15" x14ac:dyDescent="0.25">
      <c r="B324" s="78" t="s">
        <v>710</v>
      </c>
      <c r="C324" s="230" t="s">
        <v>867</v>
      </c>
      <c r="D324" s="231"/>
      <c r="E324" s="231"/>
      <c r="F324" s="231"/>
      <c r="G324" s="231"/>
      <c r="H324" s="231"/>
      <c r="I324" s="231"/>
      <c r="J324" s="231"/>
      <c r="K324" s="232"/>
      <c r="L324" s="233"/>
      <c r="M324" s="233"/>
      <c r="N324" s="233"/>
    </row>
    <row r="325" spans="2:15" x14ac:dyDescent="0.25">
      <c r="B325" s="78" t="s">
        <v>711</v>
      </c>
      <c r="C325" s="230" t="s">
        <v>868</v>
      </c>
      <c r="D325" s="231"/>
      <c r="E325" s="231"/>
      <c r="F325" s="231"/>
      <c r="G325" s="231"/>
      <c r="H325" s="231"/>
      <c r="I325" s="231"/>
      <c r="J325" s="231"/>
      <c r="K325" s="232"/>
      <c r="L325" s="233"/>
      <c r="M325" s="233"/>
      <c r="N325" s="233"/>
    </row>
    <row r="326" spans="2:15" x14ac:dyDescent="0.25">
      <c r="B326" s="78" t="s">
        <v>712</v>
      </c>
      <c r="C326" s="230" t="s">
        <v>869</v>
      </c>
      <c r="D326" s="231"/>
      <c r="E326" s="231"/>
      <c r="F326" s="231"/>
      <c r="G326" s="231"/>
      <c r="H326" s="231"/>
      <c r="I326" s="231"/>
      <c r="J326" s="231"/>
      <c r="K326" s="232"/>
      <c r="L326" s="233"/>
      <c r="M326" s="233"/>
      <c r="N326" s="233"/>
    </row>
    <row r="328" spans="2:15" ht="18.75" x14ac:dyDescent="0.3">
      <c r="B328" s="75" t="s">
        <v>1292</v>
      </c>
      <c r="C328" s="75"/>
      <c r="D328" s="75"/>
      <c r="E328" s="75"/>
      <c r="F328" s="75"/>
      <c r="G328" s="75"/>
      <c r="H328" s="75"/>
      <c r="I328" s="75"/>
      <c r="J328" s="75"/>
    </row>
    <row r="329" spans="2:15" ht="16.5" customHeight="1" x14ac:dyDescent="0.25">
      <c r="B329" s="91"/>
      <c r="C329" s="265" t="s">
        <v>757</v>
      </c>
      <c r="D329" s="266"/>
      <c r="E329" s="266"/>
      <c r="F329" s="266"/>
      <c r="G329" s="266"/>
      <c r="H329" s="266"/>
      <c r="I329" s="266"/>
      <c r="J329" s="266"/>
      <c r="K329" s="265" t="s">
        <v>690</v>
      </c>
      <c r="L329" s="267"/>
      <c r="M329" s="267"/>
      <c r="N329" s="267"/>
    </row>
    <row r="330" spans="2:15" x14ac:dyDescent="0.25">
      <c r="B330" s="78" t="s">
        <v>718</v>
      </c>
      <c r="C330" s="230" t="s">
        <v>870</v>
      </c>
      <c r="D330" s="231"/>
      <c r="E330" s="231"/>
      <c r="F330" s="231"/>
      <c r="G330" s="231"/>
      <c r="H330" s="231"/>
      <c r="I330" s="231"/>
      <c r="J330" s="231"/>
      <c r="K330" s="232"/>
      <c r="L330" s="233"/>
      <c r="M330" s="233"/>
      <c r="N330" s="233"/>
    </row>
    <row r="331" spans="2:15" x14ac:dyDescent="0.25">
      <c r="B331" s="78" t="s">
        <v>693</v>
      </c>
      <c r="C331" s="230" t="s">
        <v>871</v>
      </c>
      <c r="D331" s="231"/>
      <c r="E331" s="231"/>
      <c r="F331" s="231"/>
      <c r="G331" s="231"/>
      <c r="H331" s="231"/>
      <c r="I331" s="231"/>
      <c r="J331" s="231"/>
      <c r="K331" s="232"/>
      <c r="L331" s="233"/>
      <c r="M331" s="233"/>
      <c r="N331" s="233"/>
    </row>
    <row r="332" spans="2:15" ht="16.5" customHeight="1" x14ac:dyDescent="0.25">
      <c r="B332" s="78" t="s">
        <v>695</v>
      </c>
      <c r="C332" s="230" t="s">
        <v>872</v>
      </c>
      <c r="D332" s="231"/>
      <c r="E332" s="231"/>
      <c r="F332" s="231"/>
      <c r="G332" s="231"/>
      <c r="H332" s="231"/>
      <c r="I332" s="231"/>
      <c r="J332" s="231"/>
      <c r="K332" s="232"/>
      <c r="L332" s="233"/>
      <c r="M332" s="233"/>
      <c r="N332" s="233"/>
      <c r="O332" s="94"/>
    </row>
    <row r="333" spans="2:15" ht="16.5" customHeight="1" x14ac:dyDescent="0.25">
      <c r="B333" s="78" t="s">
        <v>697</v>
      </c>
      <c r="C333" s="230" t="s">
        <v>873</v>
      </c>
      <c r="D333" s="231"/>
      <c r="E333" s="231"/>
      <c r="F333" s="231"/>
      <c r="G333" s="231"/>
      <c r="H333" s="231"/>
      <c r="I333" s="231"/>
      <c r="J333" s="231"/>
      <c r="K333" s="232"/>
      <c r="L333" s="233"/>
      <c r="M333" s="233"/>
      <c r="N333" s="233"/>
      <c r="O333" s="94"/>
    </row>
    <row r="334" spans="2:15" ht="16.5" customHeight="1" x14ac:dyDescent="0.25">
      <c r="B334" s="78" t="s">
        <v>699</v>
      </c>
      <c r="C334" s="236" t="s">
        <v>874</v>
      </c>
      <c r="D334" s="237"/>
      <c r="E334" s="237"/>
      <c r="F334" s="237"/>
      <c r="G334" s="237"/>
      <c r="H334" s="237"/>
      <c r="I334" s="237"/>
      <c r="J334" s="238"/>
      <c r="K334" s="232"/>
      <c r="L334" s="233"/>
      <c r="M334" s="233"/>
      <c r="N334" s="233"/>
      <c r="O334" s="94"/>
    </row>
    <row r="335" spans="2:15" x14ac:dyDescent="0.25">
      <c r="B335" s="78" t="s">
        <v>701</v>
      </c>
      <c r="C335" s="230"/>
      <c r="D335" s="231"/>
      <c r="E335" s="231"/>
      <c r="F335" s="231"/>
      <c r="G335" s="231"/>
      <c r="H335" s="231"/>
      <c r="I335" s="231"/>
      <c r="J335" s="231"/>
      <c r="K335" s="232"/>
      <c r="L335" s="233"/>
      <c r="M335" s="233"/>
      <c r="N335" s="233"/>
    </row>
    <row r="336" spans="2:15" x14ac:dyDescent="0.25">
      <c r="B336" s="78" t="s">
        <v>702</v>
      </c>
      <c r="C336" s="230" t="s">
        <v>875</v>
      </c>
      <c r="D336" s="231"/>
      <c r="E336" s="231"/>
      <c r="F336" s="231"/>
      <c r="G336" s="231"/>
      <c r="H336" s="231"/>
      <c r="I336" s="231"/>
      <c r="J336" s="231"/>
      <c r="K336" s="232"/>
      <c r="L336" s="233"/>
      <c r="M336" s="233"/>
      <c r="N336" s="233"/>
    </row>
    <row r="337" spans="2:14" x14ac:dyDescent="0.25">
      <c r="B337" s="78" t="s">
        <v>703</v>
      </c>
      <c r="C337" s="230" t="s">
        <v>876</v>
      </c>
      <c r="D337" s="231"/>
      <c r="E337" s="231"/>
      <c r="F337" s="231"/>
      <c r="G337" s="231"/>
      <c r="H337" s="231"/>
      <c r="I337" s="231"/>
      <c r="J337" s="231"/>
      <c r="K337" s="232"/>
      <c r="L337" s="233"/>
      <c r="M337" s="233"/>
      <c r="N337" s="233"/>
    </row>
    <row r="338" spans="2:14" x14ac:dyDescent="0.25">
      <c r="B338" s="78" t="s">
        <v>705</v>
      </c>
      <c r="C338" s="239" t="s">
        <v>877</v>
      </c>
      <c r="D338" s="240"/>
      <c r="E338" s="240"/>
      <c r="F338" s="240"/>
      <c r="G338" s="240"/>
      <c r="H338" s="240"/>
      <c r="I338" s="240"/>
      <c r="J338" s="240"/>
      <c r="K338" s="232"/>
      <c r="L338" s="233"/>
      <c r="M338" s="233"/>
      <c r="N338" s="233"/>
    </row>
    <row r="339" spans="2:14" x14ac:dyDescent="0.25">
      <c r="B339" s="78" t="s">
        <v>706</v>
      </c>
      <c r="C339" s="239" t="s">
        <v>878</v>
      </c>
      <c r="D339" s="240"/>
      <c r="E339" s="240"/>
      <c r="F339" s="240"/>
      <c r="G339" s="240"/>
      <c r="H339" s="240"/>
      <c r="I339" s="240"/>
      <c r="J339" s="240"/>
      <c r="K339" s="232"/>
      <c r="L339" s="233"/>
      <c r="M339" s="233"/>
      <c r="N339" s="233"/>
    </row>
    <row r="340" spans="2:14" x14ac:dyDescent="0.25">
      <c r="B340" s="78" t="s">
        <v>707</v>
      </c>
      <c r="C340" s="239" t="s">
        <v>879</v>
      </c>
      <c r="D340" s="240"/>
      <c r="E340" s="240"/>
      <c r="F340" s="240"/>
      <c r="G340" s="240"/>
      <c r="H340" s="240"/>
      <c r="I340" s="240"/>
      <c r="J340" s="240"/>
      <c r="K340" s="232"/>
      <c r="L340" s="233"/>
      <c r="M340" s="233"/>
      <c r="N340" s="233"/>
    </row>
    <row r="341" spans="2:14" x14ac:dyDescent="0.25">
      <c r="B341" s="78" t="s">
        <v>708</v>
      </c>
      <c r="C341" s="239" t="s">
        <v>880</v>
      </c>
      <c r="D341" s="240"/>
      <c r="E341" s="240"/>
      <c r="F341" s="240"/>
      <c r="G341" s="240"/>
      <c r="H341" s="240"/>
      <c r="I341" s="240"/>
      <c r="J341" s="240"/>
      <c r="K341" s="232"/>
      <c r="L341" s="233"/>
      <c r="M341" s="233"/>
      <c r="N341" s="233"/>
    </row>
    <row r="342" spans="2:14" x14ac:dyDescent="0.25">
      <c r="B342" s="78" t="s">
        <v>709</v>
      </c>
      <c r="C342" s="239" t="s">
        <v>881</v>
      </c>
      <c r="D342" s="240"/>
      <c r="E342" s="240"/>
      <c r="F342" s="240"/>
      <c r="G342" s="240"/>
      <c r="H342" s="240"/>
      <c r="I342" s="240"/>
      <c r="J342" s="240"/>
      <c r="K342" s="232"/>
      <c r="L342" s="233"/>
      <c r="M342" s="233"/>
      <c r="N342" s="233"/>
    </row>
    <row r="343" spans="2:14" x14ac:dyDescent="0.25">
      <c r="B343" s="78" t="s">
        <v>710</v>
      </c>
      <c r="C343" s="239" t="s">
        <v>882</v>
      </c>
      <c r="D343" s="240"/>
      <c r="E343" s="240"/>
      <c r="F343" s="240"/>
      <c r="G343" s="240"/>
      <c r="H343" s="240"/>
      <c r="I343" s="240"/>
      <c r="J343" s="240"/>
      <c r="K343" s="232"/>
      <c r="L343" s="233"/>
      <c r="M343" s="233"/>
      <c r="N343" s="233"/>
    </row>
    <row r="344" spans="2:14" x14ac:dyDescent="0.25">
      <c r="B344" s="78" t="s">
        <v>711</v>
      </c>
      <c r="C344" s="230" t="s">
        <v>704</v>
      </c>
      <c r="D344" s="231"/>
      <c r="E344" s="231"/>
      <c r="F344" s="231"/>
      <c r="G344" s="231"/>
      <c r="H344" s="231"/>
      <c r="I344" s="231"/>
      <c r="J344" s="231"/>
      <c r="K344" s="232"/>
      <c r="L344" s="233"/>
      <c r="M344" s="233"/>
      <c r="N344" s="233"/>
    </row>
    <row r="345" spans="2:14" x14ac:dyDescent="0.25">
      <c r="B345" s="78" t="s">
        <v>712</v>
      </c>
      <c r="C345" s="230" t="s">
        <v>704</v>
      </c>
      <c r="D345" s="231"/>
      <c r="E345" s="231"/>
      <c r="F345" s="231"/>
      <c r="G345" s="231"/>
      <c r="H345" s="231"/>
      <c r="I345" s="231"/>
      <c r="J345" s="231"/>
      <c r="K345" s="232"/>
      <c r="L345" s="233"/>
      <c r="M345" s="233"/>
      <c r="N345" s="233"/>
    </row>
    <row r="347" spans="2:14" ht="18.75" x14ac:dyDescent="0.3">
      <c r="B347" s="75" t="s">
        <v>1293</v>
      </c>
      <c r="C347" s="75"/>
      <c r="D347" s="75"/>
      <c r="E347" s="75"/>
      <c r="F347" s="75"/>
      <c r="G347" s="75"/>
      <c r="H347" s="75"/>
      <c r="I347" s="75"/>
      <c r="J347" s="75"/>
    </row>
    <row r="348" spans="2:14" x14ac:dyDescent="0.25">
      <c r="B348" s="91"/>
      <c r="C348" s="265" t="s">
        <v>757</v>
      </c>
      <c r="D348" s="266"/>
      <c r="E348" s="266"/>
      <c r="F348" s="266"/>
      <c r="G348" s="266"/>
      <c r="H348" s="266"/>
      <c r="I348" s="266"/>
      <c r="J348" s="266"/>
      <c r="K348" s="265" t="s">
        <v>690</v>
      </c>
      <c r="L348" s="267"/>
      <c r="M348" s="267"/>
      <c r="N348" s="267"/>
    </row>
    <row r="349" spans="2:14" ht="16.5" customHeight="1" x14ac:dyDescent="0.25">
      <c r="B349" s="78" t="s">
        <v>718</v>
      </c>
      <c r="C349" s="230" t="s">
        <v>883</v>
      </c>
      <c r="D349" s="231"/>
      <c r="E349" s="231"/>
      <c r="F349" s="231"/>
      <c r="G349" s="231"/>
      <c r="H349" s="231"/>
      <c r="I349" s="231"/>
      <c r="J349" s="231"/>
      <c r="K349" s="232"/>
      <c r="L349" s="233"/>
      <c r="M349" s="233"/>
      <c r="N349" s="233"/>
    </row>
    <row r="350" spans="2:14" ht="16.5" customHeight="1" x14ac:dyDescent="0.25">
      <c r="B350" s="78" t="s">
        <v>693</v>
      </c>
      <c r="C350" s="230" t="s">
        <v>884</v>
      </c>
      <c r="D350" s="231"/>
      <c r="E350" s="231"/>
      <c r="F350" s="231"/>
      <c r="G350" s="231"/>
      <c r="H350" s="231"/>
      <c r="I350" s="231"/>
      <c r="J350" s="231"/>
      <c r="K350" s="232"/>
      <c r="L350" s="233"/>
      <c r="M350" s="233"/>
      <c r="N350" s="233"/>
    </row>
    <row r="351" spans="2:14" ht="16.5" customHeight="1" x14ac:dyDescent="0.25">
      <c r="B351" s="78" t="s">
        <v>695</v>
      </c>
      <c r="C351" s="230" t="s">
        <v>885</v>
      </c>
      <c r="D351" s="231"/>
      <c r="E351" s="231"/>
      <c r="F351" s="231"/>
      <c r="G351" s="231"/>
      <c r="H351" s="231"/>
      <c r="I351" s="231"/>
      <c r="J351" s="231"/>
      <c r="K351" s="232"/>
      <c r="L351" s="233"/>
      <c r="M351" s="233"/>
      <c r="N351" s="233"/>
    </row>
    <row r="352" spans="2:14" ht="16.5" customHeight="1" x14ac:dyDescent="0.25">
      <c r="B352" s="78" t="s">
        <v>697</v>
      </c>
      <c r="C352" s="230" t="s">
        <v>886</v>
      </c>
      <c r="D352" s="231"/>
      <c r="E352" s="231"/>
      <c r="F352" s="231"/>
      <c r="G352" s="231"/>
      <c r="H352" s="231"/>
      <c r="I352" s="231"/>
      <c r="J352" s="231"/>
      <c r="K352" s="232"/>
      <c r="L352" s="233"/>
      <c r="M352" s="233"/>
      <c r="N352" s="233"/>
    </row>
    <row r="353" spans="2:14" x14ac:dyDescent="0.25">
      <c r="B353" s="78" t="s">
        <v>699</v>
      </c>
      <c r="C353" s="230" t="s">
        <v>887</v>
      </c>
      <c r="D353" s="231"/>
      <c r="E353" s="231"/>
      <c r="F353" s="231"/>
      <c r="G353" s="231"/>
      <c r="H353" s="231"/>
      <c r="I353" s="231"/>
      <c r="J353" s="231"/>
      <c r="K353" s="232"/>
      <c r="L353" s="233"/>
      <c r="M353" s="233"/>
      <c r="N353" s="233"/>
    </row>
    <row r="354" spans="2:14" x14ac:dyDescent="0.25">
      <c r="B354" s="78" t="s">
        <v>701</v>
      </c>
      <c r="C354" s="230" t="s">
        <v>888</v>
      </c>
      <c r="D354" s="231"/>
      <c r="E354" s="231"/>
      <c r="F354" s="231"/>
      <c r="G354" s="231"/>
      <c r="H354" s="231"/>
      <c r="I354" s="231"/>
      <c r="J354" s="231"/>
      <c r="K354" s="232"/>
      <c r="L354" s="233"/>
      <c r="M354" s="233"/>
      <c r="N354" s="233"/>
    </row>
    <row r="355" spans="2:14" ht="16.5" customHeight="1" x14ac:dyDescent="0.25">
      <c r="B355" s="78" t="s">
        <v>702</v>
      </c>
      <c r="C355" s="230" t="s">
        <v>889</v>
      </c>
      <c r="D355" s="231"/>
      <c r="E355" s="231"/>
      <c r="F355" s="231"/>
      <c r="G355" s="231"/>
      <c r="H355" s="231"/>
      <c r="I355" s="231"/>
      <c r="J355" s="231"/>
      <c r="K355" s="232"/>
      <c r="L355" s="233"/>
      <c r="M355" s="233"/>
      <c r="N355" s="233"/>
    </row>
    <row r="356" spans="2:14" x14ac:dyDescent="0.25">
      <c r="B356" s="78" t="s">
        <v>703</v>
      </c>
      <c r="C356" s="230" t="s">
        <v>890</v>
      </c>
      <c r="D356" s="231"/>
      <c r="E356" s="231"/>
      <c r="F356" s="231"/>
      <c r="G356" s="231"/>
      <c r="H356" s="231"/>
      <c r="I356" s="231"/>
      <c r="J356" s="231"/>
      <c r="K356" s="232"/>
      <c r="L356" s="233"/>
      <c r="M356" s="233"/>
      <c r="N356" s="233"/>
    </row>
    <row r="357" spans="2:14" x14ac:dyDescent="0.25">
      <c r="B357" s="78" t="s">
        <v>705</v>
      </c>
      <c r="C357" s="239"/>
      <c r="D357" s="240"/>
      <c r="E357" s="240"/>
      <c r="F357" s="240"/>
      <c r="G357" s="240"/>
      <c r="H357" s="240"/>
      <c r="I357" s="240"/>
      <c r="J357" s="240"/>
      <c r="K357" s="232"/>
      <c r="L357" s="233"/>
      <c r="M357" s="233"/>
      <c r="N357" s="233"/>
    </row>
    <row r="358" spans="2:14" x14ac:dyDescent="0.25">
      <c r="B358" s="78" t="s">
        <v>706</v>
      </c>
      <c r="C358" s="239"/>
      <c r="D358" s="240"/>
      <c r="E358" s="240"/>
      <c r="F358" s="240"/>
      <c r="G358" s="240"/>
      <c r="H358" s="240"/>
      <c r="I358" s="240"/>
      <c r="J358" s="240"/>
      <c r="K358" s="232"/>
      <c r="L358" s="233"/>
      <c r="M358" s="233"/>
      <c r="N358" s="233"/>
    </row>
    <row r="359" spans="2:14" x14ac:dyDescent="0.25">
      <c r="B359" s="78" t="s">
        <v>707</v>
      </c>
      <c r="C359" s="239"/>
      <c r="D359" s="240"/>
      <c r="E359" s="240"/>
      <c r="F359" s="240"/>
      <c r="G359" s="240"/>
      <c r="H359" s="240"/>
      <c r="I359" s="240"/>
      <c r="J359" s="240"/>
      <c r="K359" s="232"/>
      <c r="L359" s="233"/>
      <c r="M359" s="233"/>
      <c r="N359" s="233"/>
    </row>
    <row r="360" spans="2:14" x14ac:dyDescent="0.25">
      <c r="B360" s="78" t="s">
        <v>708</v>
      </c>
      <c r="C360" s="239"/>
      <c r="D360" s="240"/>
      <c r="E360" s="240"/>
      <c r="F360" s="240"/>
      <c r="G360" s="240"/>
      <c r="H360" s="240"/>
      <c r="I360" s="240"/>
      <c r="J360" s="240"/>
      <c r="K360" s="232"/>
      <c r="L360" s="233"/>
      <c r="M360" s="233"/>
      <c r="N360" s="233"/>
    </row>
    <row r="361" spans="2:14" x14ac:dyDescent="0.25">
      <c r="B361" s="78" t="s">
        <v>709</v>
      </c>
      <c r="C361" s="239"/>
      <c r="D361" s="240"/>
      <c r="E361" s="240"/>
      <c r="F361" s="240"/>
      <c r="G361" s="240"/>
      <c r="H361" s="240"/>
      <c r="I361" s="240"/>
      <c r="J361" s="240"/>
      <c r="K361" s="232"/>
      <c r="L361" s="233"/>
      <c r="M361" s="233"/>
      <c r="N361" s="233"/>
    </row>
    <row r="362" spans="2:14" x14ac:dyDescent="0.25">
      <c r="B362" s="78" t="s">
        <v>710</v>
      </c>
      <c r="C362" s="239"/>
      <c r="D362" s="240"/>
      <c r="E362" s="240"/>
      <c r="F362" s="240"/>
      <c r="G362" s="240"/>
      <c r="H362" s="240"/>
      <c r="I362" s="240"/>
      <c r="J362" s="240"/>
      <c r="K362" s="232"/>
      <c r="L362" s="233"/>
      <c r="M362" s="233"/>
      <c r="N362" s="233"/>
    </row>
    <row r="363" spans="2:14" x14ac:dyDescent="0.25">
      <c r="B363" s="78" t="s">
        <v>711</v>
      </c>
      <c r="C363" s="230"/>
      <c r="D363" s="231"/>
      <c r="E363" s="231"/>
      <c r="F363" s="231"/>
      <c r="G363" s="231"/>
      <c r="H363" s="231"/>
      <c r="I363" s="231"/>
      <c r="J363" s="231"/>
      <c r="K363" s="232"/>
      <c r="L363" s="233"/>
      <c r="M363" s="233"/>
      <c r="N363" s="233"/>
    </row>
    <row r="364" spans="2:14" x14ac:dyDescent="0.25">
      <c r="B364" s="78" t="s">
        <v>712</v>
      </c>
      <c r="C364" s="230"/>
      <c r="D364" s="231"/>
      <c r="E364" s="231"/>
      <c r="F364" s="231"/>
      <c r="G364" s="231"/>
      <c r="H364" s="231"/>
      <c r="I364" s="231"/>
      <c r="J364" s="231"/>
      <c r="K364" s="232"/>
      <c r="L364" s="233"/>
      <c r="M364" s="233"/>
      <c r="N364" s="233"/>
    </row>
    <row r="366" spans="2:14" ht="18.75" x14ac:dyDescent="0.3">
      <c r="B366" s="75" t="s">
        <v>1294</v>
      </c>
      <c r="C366" s="75"/>
      <c r="D366" s="75"/>
      <c r="E366" s="75"/>
      <c r="F366" s="75"/>
      <c r="G366" s="75"/>
      <c r="H366" s="75"/>
      <c r="I366" s="75"/>
      <c r="J366" s="75"/>
    </row>
    <row r="367" spans="2:14" x14ac:dyDescent="0.25">
      <c r="B367" s="91"/>
      <c r="C367" s="265" t="s">
        <v>757</v>
      </c>
      <c r="D367" s="266"/>
      <c r="E367" s="266"/>
      <c r="F367" s="266"/>
      <c r="G367" s="266"/>
      <c r="H367" s="266"/>
      <c r="I367" s="266"/>
      <c r="J367" s="266"/>
      <c r="K367" s="265" t="s">
        <v>690</v>
      </c>
      <c r="L367" s="267"/>
      <c r="M367" s="267"/>
      <c r="N367" s="267"/>
    </row>
    <row r="368" spans="2:14" x14ac:dyDescent="0.25">
      <c r="B368" s="78" t="s">
        <v>718</v>
      </c>
      <c r="C368" s="230" t="s">
        <v>891</v>
      </c>
      <c r="D368" s="231"/>
      <c r="E368" s="231"/>
      <c r="F368" s="231"/>
      <c r="G368" s="231"/>
      <c r="H368" s="231"/>
      <c r="I368" s="231"/>
      <c r="J368" s="231"/>
      <c r="K368" s="232"/>
      <c r="L368" s="233"/>
      <c r="M368" s="233"/>
      <c r="N368" s="233"/>
    </row>
    <row r="369" spans="2:14" x14ac:dyDescent="0.25">
      <c r="B369" s="78" t="s">
        <v>693</v>
      </c>
      <c r="C369" s="230" t="s">
        <v>892</v>
      </c>
      <c r="D369" s="231"/>
      <c r="E369" s="231"/>
      <c r="F369" s="231"/>
      <c r="G369" s="231"/>
      <c r="H369" s="231"/>
      <c r="I369" s="231"/>
      <c r="J369" s="231"/>
      <c r="K369" s="232"/>
      <c r="L369" s="233"/>
      <c r="M369" s="233"/>
      <c r="N369" s="233"/>
    </row>
    <row r="370" spans="2:14" x14ac:dyDescent="0.25">
      <c r="B370" s="78" t="s">
        <v>695</v>
      </c>
      <c r="C370" s="230" t="s">
        <v>893</v>
      </c>
      <c r="D370" s="231"/>
      <c r="E370" s="231"/>
      <c r="F370" s="231"/>
      <c r="G370" s="231"/>
      <c r="H370" s="231"/>
      <c r="I370" s="231"/>
      <c r="J370" s="231"/>
      <c r="K370" s="232"/>
      <c r="L370" s="233"/>
      <c r="M370" s="233"/>
      <c r="N370" s="233"/>
    </row>
    <row r="371" spans="2:14" x14ac:dyDescent="0.25">
      <c r="B371" s="78" t="s">
        <v>697</v>
      </c>
      <c r="C371" s="230" t="s">
        <v>894</v>
      </c>
      <c r="D371" s="231"/>
      <c r="E371" s="231"/>
      <c r="F371" s="231"/>
      <c r="G371" s="231"/>
      <c r="H371" s="231"/>
      <c r="I371" s="231"/>
      <c r="J371" s="231"/>
      <c r="K371" s="232"/>
      <c r="L371" s="233"/>
      <c r="M371" s="233"/>
      <c r="N371" s="233"/>
    </row>
    <row r="372" spans="2:14" x14ac:dyDescent="0.25">
      <c r="B372" s="78" t="s">
        <v>699</v>
      </c>
      <c r="C372" s="230" t="s">
        <v>895</v>
      </c>
      <c r="D372" s="231"/>
      <c r="E372" s="231"/>
      <c r="F372" s="231"/>
      <c r="G372" s="231"/>
      <c r="H372" s="231"/>
      <c r="I372" s="231"/>
      <c r="J372" s="231"/>
      <c r="K372" s="232"/>
      <c r="L372" s="233"/>
      <c r="M372" s="233"/>
      <c r="N372" s="233"/>
    </row>
    <row r="373" spans="2:14" x14ac:dyDescent="0.25">
      <c r="B373" s="78" t="s">
        <v>701</v>
      </c>
      <c r="C373" s="239" t="s">
        <v>896</v>
      </c>
      <c r="D373" s="240"/>
      <c r="E373" s="240"/>
      <c r="F373" s="240"/>
      <c r="G373" s="240"/>
      <c r="H373" s="240"/>
      <c r="I373" s="240"/>
      <c r="J373" s="240"/>
      <c r="K373" s="232"/>
      <c r="L373" s="233"/>
      <c r="M373" s="233"/>
      <c r="N373" s="233"/>
    </row>
    <row r="374" spans="2:14" ht="16.5" customHeight="1" x14ac:dyDescent="0.25">
      <c r="B374" s="78" t="s">
        <v>702</v>
      </c>
      <c r="C374" s="239" t="s">
        <v>897</v>
      </c>
      <c r="D374" s="240"/>
      <c r="E374" s="240"/>
      <c r="F374" s="240"/>
      <c r="G374" s="240"/>
      <c r="H374" s="240"/>
      <c r="I374" s="240"/>
      <c r="J374" s="240"/>
      <c r="K374" s="232"/>
      <c r="L374" s="233"/>
      <c r="M374" s="233"/>
      <c r="N374" s="233"/>
    </row>
    <row r="375" spans="2:14" ht="16.5" customHeight="1" x14ac:dyDescent="0.25">
      <c r="B375" s="78" t="s">
        <v>703</v>
      </c>
      <c r="C375" s="239" t="s">
        <v>898</v>
      </c>
      <c r="D375" s="240"/>
      <c r="E375" s="240"/>
      <c r="F375" s="240"/>
      <c r="G375" s="240"/>
      <c r="H375" s="240"/>
      <c r="I375" s="240"/>
      <c r="J375" s="240"/>
      <c r="K375" s="232"/>
      <c r="L375" s="233"/>
      <c r="M375" s="233"/>
      <c r="N375" s="233"/>
    </row>
    <row r="376" spans="2:14" x14ac:dyDescent="0.25">
      <c r="B376" s="78" t="s">
        <v>705</v>
      </c>
      <c r="C376" s="239" t="s">
        <v>899</v>
      </c>
      <c r="D376" s="240"/>
      <c r="E376" s="240"/>
      <c r="F376" s="240"/>
      <c r="G376" s="240"/>
      <c r="H376" s="240"/>
      <c r="I376" s="240"/>
      <c r="J376" s="240"/>
      <c r="K376" s="232"/>
      <c r="L376" s="233"/>
      <c r="M376" s="233"/>
      <c r="N376" s="233"/>
    </row>
    <row r="377" spans="2:14" x14ac:dyDescent="0.25">
      <c r="B377" s="78" t="s">
        <v>706</v>
      </c>
      <c r="C377" s="239" t="s">
        <v>900</v>
      </c>
      <c r="D377" s="240"/>
      <c r="E377" s="240"/>
      <c r="F377" s="240"/>
      <c r="G377" s="240"/>
      <c r="H377" s="240"/>
      <c r="I377" s="240"/>
      <c r="J377" s="240"/>
      <c r="K377" s="232"/>
      <c r="L377" s="233"/>
      <c r="M377" s="233"/>
      <c r="N377" s="233"/>
    </row>
    <row r="378" spans="2:14" x14ac:dyDescent="0.25">
      <c r="B378" s="78" t="s">
        <v>707</v>
      </c>
      <c r="C378" s="239" t="s">
        <v>901</v>
      </c>
      <c r="D378" s="240"/>
      <c r="E378" s="240"/>
      <c r="F378" s="240"/>
      <c r="G378" s="240"/>
      <c r="H378" s="240"/>
      <c r="I378" s="240"/>
      <c r="J378" s="240"/>
      <c r="K378" s="232"/>
      <c r="L378" s="233"/>
      <c r="M378" s="233"/>
      <c r="N378" s="233"/>
    </row>
    <row r="379" spans="2:14" x14ac:dyDescent="0.25">
      <c r="B379" s="78" t="s">
        <v>708</v>
      </c>
      <c r="C379" s="239" t="s">
        <v>902</v>
      </c>
      <c r="D379" s="240"/>
      <c r="E379" s="240"/>
      <c r="F379" s="240"/>
      <c r="G379" s="240"/>
      <c r="H379" s="240"/>
      <c r="I379" s="240"/>
      <c r="J379" s="240"/>
      <c r="K379" s="232"/>
      <c r="L379" s="233"/>
      <c r="M379" s="233"/>
      <c r="N379" s="233"/>
    </row>
    <row r="380" spans="2:14" x14ac:dyDescent="0.25">
      <c r="B380" s="78" t="s">
        <v>709</v>
      </c>
      <c r="C380" s="239" t="s">
        <v>903</v>
      </c>
      <c r="D380" s="240"/>
      <c r="E380" s="240"/>
      <c r="F380" s="240"/>
      <c r="G380" s="240"/>
      <c r="H380" s="240"/>
      <c r="I380" s="240"/>
      <c r="J380" s="240"/>
      <c r="K380" s="232"/>
      <c r="L380" s="233"/>
      <c r="M380" s="233"/>
      <c r="N380" s="233"/>
    </row>
    <row r="381" spans="2:14" x14ac:dyDescent="0.25">
      <c r="B381" s="78" t="s">
        <v>710</v>
      </c>
      <c r="C381" s="239" t="s">
        <v>904</v>
      </c>
      <c r="D381" s="240"/>
      <c r="E381" s="240"/>
      <c r="F381" s="240"/>
      <c r="G381" s="240"/>
      <c r="H381" s="240"/>
      <c r="I381" s="240"/>
      <c r="J381" s="240"/>
      <c r="K381" s="232"/>
      <c r="L381" s="233"/>
      <c r="M381" s="233"/>
      <c r="N381" s="233"/>
    </row>
    <row r="382" spans="2:14" x14ac:dyDescent="0.25">
      <c r="B382" s="78" t="s">
        <v>711</v>
      </c>
      <c r="C382" s="230"/>
      <c r="D382" s="231"/>
      <c r="E382" s="231"/>
      <c r="F382" s="231"/>
      <c r="G382" s="231"/>
      <c r="H382" s="231"/>
      <c r="I382" s="231"/>
      <c r="J382" s="231"/>
      <c r="K382" s="232"/>
      <c r="L382" s="233"/>
      <c r="M382" s="233"/>
      <c r="N382" s="233"/>
    </row>
    <row r="383" spans="2:14" x14ac:dyDescent="0.25">
      <c r="B383" s="78" t="s">
        <v>712</v>
      </c>
      <c r="C383" s="230"/>
      <c r="D383" s="231"/>
      <c r="E383" s="231"/>
      <c r="F383" s="231"/>
      <c r="G383" s="231"/>
      <c r="H383" s="231"/>
      <c r="I383" s="231"/>
      <c r="J383" s="231"/>
      <c r="K383" s="232"/>
      <c r="L383" s="233"/>
      <c r="M383" s="233"/>
      <c r="N383" s="233"/>
    </row>
  </sheetData>
  <mergeCells count="666">
    <mergeCell ref="C381:J381"/>
    <mergeCell ref="K381:N381"/>
    <mergeCell ref="C382:J382"/>
    <mergeCell ref="K382:N382"/>
    <mergeCell ref="C383:J383"/>
    <mergeCell ref="K383:N383"/>
    <mergeCell ref="C378:J378"/>
    <mergeCell ref="K378:N378"/>
    <mergeCell ref="C379:J379"/>
    <mergeCell ref="K379:N379"/>
    <mergeCell ref="C380:J380"/>
    <mergeCell ref="K380:N380"/>
    <mergeCell ref="C375:J375"/>
    <mergeCell ref="K375:N375"/>
    <mergeCell ref="C376:J376"/>
    <mergeCell ref="K376:N376"/>
    <mergeCell ref="C377:J377"/>
    <mergeCell ref="K377:N377"/>
    <mergeCell ref="C372:J372"/>
    <mergeCell ref="K372:N372"/>
    <mergeCell ref="C373:J373"/>
    <mergeCell ref="K373:N373"/>
    <mergeCell ref="C374:J374"/>
    <mergeCell ref="K374:N374"/>
    <mergeCell ref="C369:J369"/>
    <mergeCell ref="K369:N369"/>
    <mergeCell ref="C370:J370"/>
    <mergeCell ref="K370:N370"/>
    <mergeCell ref="C371:J371"/>
    <mergeCell ref="K371:N371"/>
    <mergeCell ref="C364:J364"/>
    <mergeCell ref="K364:N364"/>
    <mergeCell ref="C367:J367"/>
    <mergeCell ref="K367:N367"/>
    <mergeCell ref="C368:J368"/>
    <mergeCell ref="K368:N368"/>
    <mergeCell ref="C361:J361"/>
    <mergeCell ref="K361:N361"/>
    <mergeCell ref="C362:J362"/>
    <mergeCell ref="K362:N362"/>
    <mergeCell ref="C363:J363"/>
    <mergeCell ref="K363:N363"/>
    <mergeCell ref="C358:J358"/>
    <mergeCell ref="K358:N358"/>
    <mergeCell ref="C359:J359"/>
    <mergeCell ref="K359:N359"/>
    <mergeCell ref="C360:J360"/>
    <mergeCell ref="K360:N360"/>
    <mergeCell ref="C355:J355"/>
    <mergeCell ref="K355:N355"/>
    <mergeCell ref="C356:J356"/>
    <mergeCell ref="K356:N356"/>
    <mergeCell ref="C357:J357"/>
    <mergeCell ref="K357:N357"/>
    <mergeCell ref="C352:J352"/>
    <mergeCell ref="K352:N352"/>
    <mergeCell ref="C353:J353"/>
    <mergeCell ref="K353:N353"/>
    <mergeCell ref="C354:J354"/>
    <mergeCell ref="K354:N354"/>
    <mergeCell ref="C349:J349"/>
    <mergeCell ref="K349:N349"/>
    <mergeCell ref="C350:J350"/>
    <mergeCell ref="K350:N350"/>
    <mergeCell ref="C351:J351"/>
    <mergeCell ref="K351:N351"/>
    <mergeCell ref="C344:J344"/>
    <mergeCell ref="K344:N344"/>
    <mergeCell ref="C345:J345"/>
    <mergeCell ref="K345:N345"/>
    <mergeCell ref="C348:J348"/>
    <mergeCell ref="K348:N348"/>
    <mergeCell ref="C341:J341"/>
    <mergeCell ref="K341:N341"/>
    <mergeCell ref="C342:J342"/>
    <mergeCell ref="K342:N342"/>
    <mergeCell ref="C343:J343"/>
    <mergeCell ref="K343:N343"/>
    <mergeCell ref="C338:J338"/>
    <mergeCell ref="K338:N338"/>
    <mergeCell ref="C339:J339"/>
    <mergeCell ref="K339:N339"/>
    <mergeCell ref="C340:J340"/>
    <mergeCell ref="K340:N340"/>
    <mergeCell ref="C335:J335"/>
    <mergeCell ref="K335:N335"/>
    <mergeCell ref="C336:J336"/>
    <mergeCell ref="K336:N336"/>
    <mergeCell ref="C337:J337"/>
    <mergeCell ref="K337:N337"/>
    <mergeCell ref="C332:J332"/>
    <mergeCell ref="K332:N332"/>
    <mergeCell ref="C333:J333"/>
    <mergeCell ref="K333:N333"/>
    <mergeCell ref="C334:J334"/>
    <mergeCell ref="K334:N334"/>
    <mergeCell ref="C329:J329"/>
    <mergeCell ref="K329:N329"/>
    <mergeCell ref="C330:J330"/>
    <mergeCell ref="K330:N330"/>
    <mergeCell ref="C331:J331"/>
    <mergeCell ref="K331:N331"/>
    <mergeCell ref="C324:J324"/>
    <mergeCell ref="K324:N324"/>
    <mergeCell ref="C325:J325"/>
    <mergeCell ref="K325:N325"/>
    <mergeCell ref="C326:J326"/>
    <mergeCell ref="K326:N326"/>
    <mergeCell ref="C321:J321"/>
    <mergeCell ref="K321:N321"/>
    <mergeCell ref="C322:J322"/>
    <mergeCell ref="K322:N322"/>
    <mergeCell ref="C323:J323"/>
    <mergeCell ref="K323:N323"/>
    <mergeCell ref="C318:J318"/>
    <mergeCell ref="K318:N318"/>
    <mergeCell ref="C319:J319"/>
    <mergeCell ref="K319:N319"/>
    <mergeCell ref="C320:J320"/>
    <mergeCell ref="K320:N320"/>
    <mergeCell ref="C315:J315"/>
    <mergeCell ref="K315:N315"/>
    <mergeCell ref="C316:J316"/>
    <mergeCell ref="K316:N316"/>
    <mergeCell ref="C317:J317"/>
    <mergeCell ref="K317:N317"/>
    <mergeCell ref="C312:J312"/>
    <mergeCell ref="K312:N312"/>
    <mergeCell ref="C313:J313"/>
    <mergeCell ref="K313:N313"/>
    <mergeCell ref="C314:J314"/>
    <mergeCell ref="K314:N314"/>
    <mergeCell ref="C307:J307"/>
    <mergeCell ref="K307:N307"/>
    <mergeCell ref="C310:J310"/>
    <mergeCell ref="K310:N310"/>
    <mergeCell ref="C311:J311"/>
    <mergeCell ref="K311:N311"/>
    <mergeCell ref="C304:J304"/>
    <mergeCell ref="K304:N304"/>
    <mergeCell ref="C305:J305"/>
    <mergeCell ref="K305:N305"/>
    <mergeCell ref="C306:J306"/>
    <mergeCell ref="K306:N306"/>
    <mergeCell ref="C301:J301"/>
    <mergeCell ref="K301:N301"/>
    <mergeCell ref="C302:J302"/>
    <mergeCell ref="K302:N302"/>
    <mergeCell ref="C303:J303"/>
    <mergeCell ref="K303:N303"/>
    <mergeCell ref="C298:J298"/>
    <mergeCell ref="K298:N298"/>
    <mergeCell ref="C299:J299"/>
    <mergeCell ref="K299:N299"/>
    <mergeCell ref="C300:J300"/>
    <mergeCell ref="K300:N300"/>
    <mergeCell ref="C295:J295"/>
    <mergeCell ref="K295:N295"/>
    <mergeCell ref="C296:J296"/>
    <mergeCell ref="K296:N296"/>
    <mergeCell ref="C297:J297"/>
    <mergeCell ref="K297:N297"/>
    <mergeCell ref="C292:J292"/>
    <mergeCell ref="K292:N292"/>
    <mergeCell ref="C293:J293"/>
    <mergeCell ref="K293:N293"/>
    <mergeCell ref="C294:J294"/>
    <mergeCell ref="K294:N294"/>
    <mergeCell ref="C287:J287"/>
    <mergeCell ref="K287:N287"/>
    <mergeCell ref="C288:J288"/>
    <mergeCell ref="K288:N288"/>
    <mergeCell ref="C291:J291"/>
    <mergeCell ref="K291:N291"/>
    <mergeCell ref="C284:J284"/>
    <mergeCell ref="K284:N284"/>
    <mergeCell ref="C285:J285"/>
    <mergeCell ref="K285:N285"/>
    <mergeCell ref="C286:J286"/>
    <mergeCell ref="K286:N286"/>
    <mergeCell ref="C281:J281"/>
    <mergeCell ref="K281:N281"/>
    <mergeCell ref="C282:J282"/>
    <mergeCell ref="K282:N282"/>
    <mergeCell ref="C283:J283"/>
    <mergeCell ref="K283:N283"/>
    <mergeCell ref="C278:J278"/>
    <mergeCell ref="K278:N278"/>
    <mergeCell ref="C279:J279"/>
    <mergeCell ref="K279:N279"/>
    <mergeCell ref="C280:J280"/>
    <mergeCell ref="K280:N280"/>
    <mergeCell ref="C275:J275"/>
    <mergeCell ref="K275:N275"/>
    <mergeCell ref="C276:J276"/>
    <mergeCell ref="K276:N276"/>
    <mergeCell ref="C277:J277"/>
    <mergeCell ref="K277:N277"/>
    <mergeCell ref="C272:J272"/>
    <mergeCell ref="K272:N272"/>
    <mergeCell ref="C273:J273"/>
    <mergeCell ref="K273:N273"/>
    <mergeCell ref="C274:J274"/>
    <mergeCell ref="K274:N274"/>
    <mergeCell ref="C267:J267"/>
    <mergeCell ref="K267:N267"/>
    <mergeCell ref="C268:J268"/>
    <mergeCell ref="K268:N268"/>
    <mergeCell ref="C269:J269"/>
    <mergeCell ref="K269:N269"/>
    <mergeCell ref="C264:J264"/>
    <mergeCell ref="K264:N264"/>
    <mergeCell ref="C265:J265"/>
    <mergeCell ref="K265:N265"/>
    <mergeCell ref="C266:J266"/>
    <mergeCell ref="K266:N266"/>
    <mergeCell ref="C261:J261"/>
    <mergeCell ref="K261:N261"/>
    <mergeCell ref="C262:J262"/>
    <mergeCell ref="K262:N262"/>
    <mergeCell ref="C263:J263"/>
    <mergeCell ref="K263:N263"/>
    <mergeCell ref="C258:J258"/>
    <mergeCell ref="K258:N258"/>
    <mergeCell ref="C259:J259"/>
    <mergeCell ref="K259:N259"/>
    <mergeCell ref="C260:J260"/>
    <mergeCell ref="K260:N260"/>
    <mergeCell ref="C255:J255"/>
    <mergeCell ref="K255:N255"/>
    <mergeCell ref="C256:J256"/>
    <mergeCell ref="K256:N256"/>
    <mergeCell ref="C257:J257"/>
    <mergeCell ref="K257:N257"/>
    <mergeCell ref="C250:J250"/>
    <mergeCell ref="K250:N250"/>
    <mergeCell ref="C253:J253"/>
    <mergeCell ref="K253:N253"/>
    <mergeCell ref="C254:J254"/>
    <mergeCell ref="K254:N254"/>
    <mergeCell ref="C247:J247"/>
    <mergeCell ref="K247:N247"/>
    <mergeCell ref="C248:J248"/>
    <mergeCell ref="K248:N248"/>
    <mergeCell ref="C249:J249"/>
    <mergeCell ref="K249:N249"/>
    <mergeCell ref="C244:J244"/>
    <mergeCell ref="K244:N244"/>
    <mergeCell ref="C245:J245"/>
    <mergeCell ref="K245:N245"/>
    <mergeCell ref="C246:J246"/>
    <mergeCell ref="K246:N246"/>
    <mergeCell ref="C241:J241"/>
    <mergeCell ref="K241:N241"/>
    <mergeCell ref="C242:J242"/>
    <mergeCell ref="K242:N242"/>
    <mergeCell ref="C243:J243"/>
    <mergeCell ref="K243:N243"/>
    <mergeCell ref="C238:J238"/>
    <mergeCell ref="K238:N238"/>
    <mergeCell ref="C239:J239"/>
    <mergeCell ref="K239:N239"/>
    <mergeCell ref="C240:J240"/>
    <mergeCell ref="K240:N240"/>
    <mergeCell ref="C235:J235"/>
    <mergeCell ref="K235:N235"/>
    <mergeCell ref="C236:J236"/>
    <mergeCell ref="K236:N236"/>
    <mergeCell ref="C237:J237"/>
    <mergeCell ref="K237:N237"/>
    <mergeCell ref="C228:J228"/>
    <mergeCell ref="K228:N228"/>
    <mergeCell ref="C229:J229"/>
    <mergeCell ref="K229:N229"/>
    <mergeCell ref="C234:J234"/>
    <mergeCell ref="K234:N234"/>
    <mergeCell ref="C225:J225"/>
    <mergeCell ref="K225:N225"/>
    <mergeCell ref="C226:J226"/>
    <mergeCell ref="K226:N226"/>
    <mergeCell ref="C227:J227"/>
    <mergeCell ref="K227:N227"/>
    <mergeCell ref="C222:J222"/>
    <mergeCell ref="K222:N222"/>
    <mergeCell ref="C223:J223"/>
    <mergeCell ref="K223:N223"/>
    <mergeCell ref="C224:J224"/>
    <mergeCell ref="K224:N224"/>
    <mergeCell ref="C219:J219"/>
    <mergeCell ref="K219:N219"/>
    <mergeCell ref="C220:J220"/>
    <mergeCell ref="K220:N220"/>
    <mergeCell ref="C221:J221"/>
    <mergeCell ref="K221:N221"/>
    <mergeCell ref="C216:J216"/>
    <mergeCell ref="K216:N216"/>
    <mergeCell ref="C217:J217"/>
    <mergeCell ref="K217:N217"/>
    <mergeCell ref="C218:J218"/>
    <mergeCell ref="K218:N218"/>
    <mergeCell ref="C213:J213"/>
    <mergeCell ref="K213:N213"/>
    <mergeCell ref="C214:J214"/>
    <mergeCell ref="K214:N214"/>
    <mergeCell ref="C215:J215"/>
    <mergeCell ref="K215:N215"/>
    <mergeCell ref="C208:J208"/>
    <mergeCell ref="K208:N208"/>
    <mergeCell ref="C209:J209"/>
    <mergeCell ref="K209:N209"/>
    <mergeCell ref="C210:J210"/>
    <mergeCell ref="K210:N210"/>
    <mergeCell ref="C205:J205"/>
    <mergeCell ref="K205:N205"/>
    <mergeCell ref="C206:J206"/>
    <mergeCell ref="K206:N206"/>
    <mergeCell ref="C207:J207"/>
    <mergeCell ref="K207:N207"/>
    <mergeCell ref="C202:J202"/>
    <mergeCell ref="K202:N202"/>
    <mergeCell ref="C203:J203"/>
    <mergeCell ref="K203:N203"/>
    <mergeCell ref="C204:J204"/>
    <mergeCell ref="K204:N204"/>
    <mergeCell ref="C199:J199"/>
    <mergeCell ref="K199:N199"/>
    <mergeCell ref="C200:J200"/>
    <mergeCell ref="K200:N200"/>
    <mergeCell ref="C201:J201"/>
    <mergeCell ref="K201:N201"/>
    <mergeCell ref="C196:J196"/>
    <mergeCell ref="K196:N196"/>
    <mergeCell ref="C197:J197"/>
    <mergeCell ref="K197:N197"/>
    <mergeCell ref="C198:J198"/>
    <mergeCell ref="K198:N198"/>
    <mergeCell ref="C191:J191"/>
    <mergeCell ref="K191:N191"/>
    <mergeCell ref="C194:J194"/>
    <mergeCell ref="K194:N194"/>
    <mergeCell ref="C195:J195"/>
    <mergeCell ref="K195:N195"/>
    <mergeCell ref="C188:J188"/>
    <mergeCell ref="K188:N188"/>
    <mergeCell ref="C189:J189"/>
    <mergeCell ref="K189:N189"/>
    <mergeCell ref="C190:J190"/>
    <mergeCell ref="K190:N190"/>
    <mergeCell ref="C185:J185"/>
    <mergeCell ref="K185:N185"/>
    <mergeCell ref="C186:J186"/>
    <mergeCell ref="K186:N186"/>
    <mergeCell ref="C187:J187"/>
    <mergeCell ref="K187:N187"/>
    <mergeCell ref="C182:J182"/>
    <mergeCell ref="K182:N182"/>
    <mergeCell ref="C183:J183"/>
    <mergeCell ref="K183:N183"/>
    <mergeCell ref="C184:J184"/>
    <mergeCell ref="K184:N184"/>
    <mergeCell ref="C179:J179"/>
    <mergeCell ref="K179:N179"/>
    <mergeCell ref="C180:J180"/>
    <mergeCell ref="K180:N180"/>
    <mergeCell ref="C181:J181"/>
    <mergeCell ref="K181:N181"/>
    <mergeCell ref="C176:J176"/>
    <mergeCell ref="K176:N176"/>
    <mergeCell ref="C177:J177"/>
    <mergeCell ref="K177:N177"/>
    <mergeCell ref="C178:J178"/>
    <mergeCell ref="K178:N178"/>
    <mergeCell ref="C171:J171"/>
    <mergeCell ref="K171:N171"/>
    <mergeCell ref="C172:J172"/>
    <mergeCell ref="K172:N172"/>
    <mergeCell ref="C175:J175"/>
    <mergeCell ref="K175:N175"/>
    <mergeCell ref="C168:J168"/>
    <mergeCell ref="K168:N168"/>
    <mergeCell ref="C169:J169"/>
    <mergeCell ref="K169:N169"/>
    <mergeCell ref="C170:J170"/>
    <mergeCell ref="K170:N170"/>
    <mergeCell ref="C165:J165"/>
    <mergeCell ref="K165:N165"/>
    <mergeCell ref="C166:J166"/>
    <mergeCell ref="K166:N166"/>
    <mergeCell ref="C167:J167"/>
    <mergeCell ref="K167:N167"/>
    <mergeCell ref="C162:J162"/>
    <mergeCell ref="K162:N162"/>
    <mergeCell ref="C163:J163"/>
    <mergeCell ref="K163:N163"/>
    <mergeCell ref="C164:J164"/>
    <mergeCell ref="K164:N164"/>
    <mergeCell ref="C159:J159"/>
    <mergeCell ref="K159:N159"/>
    <mergeCell ref="C160:J160"/>
    <mergeCell ref="K160:N160"/>
    <mergeCell ref="C161:J161"/>
    <mergeCell ref="K161:N161"/>
    <mergeCell ref="C156:J156"/>
    <mergeCell ref="K156:N156"/>
    <mergeCell ref="C157:J157"/>
    <mergeCell ref="K157:N157"/>
    <mergeCell ref="C158:J158"/>
    <mergeCell ref="K158:N158"/>
    <mergeCell ref="C150:J150"/>
    <mergeCell ref="K150:N150"/>
    <mergeCell ref="C151:J151"/>
    <mergeCell ref="K151:N151"/>
    <mergeCell ref="C152:J152"/>
    <mergeCell ref="K152:N152"/>
    <mergeCell ref="C147:J147"/>
    <mergeCell ref="K147:N147"/>
    <mergeCell ref="C148:J148"/>
    <mergeCell ref="K148:N148"/>
    <mergeCell ref="C149:J149"/>
    <mergeCell ref="K149:N149"/>
    <mergeCell ref="C144:J144"/>
    <mergeCell ref="K144:N144"/>
    <mergeCell ref="C145:J145"/>
    <mergeCell ref="K145:N145"/>
    <mergeCell ref="C146:J146"/>
    <mergeCell ref="K146:N146"/>
    <mergeCell ref="C141:J141"/>
    <mergeCell ref="K141:N141"/>
    <mergeCell ref="C142:J142"/>
    <mergeCell ref="K142:N142"/>
    <mergeCell ref="C143:J143"/>
    <mergeCell ref="K143:N143"/>
    <mergeCell ref="C138:J138"/>
    <mergeCell ref="K138:N138"/>
    <mergeCell ref="C139:J139"/>
    <mergeCell ref="K139:N139"/>
    <mergeCell ref="C140:J140"/>
    <mergeCell ref="K140:N140"/>
    <mergeCell ref="C133:J133"/>
    <mergeCell ref="K133:N133"/>
    <mergeCell ref="C136:J136"/>
    <mergeCell ref="K136:N136"/>
    <mergeCell ref="C137:J137"/>
    <mergeCell ref="K137:N137"/>
    <mergeCell ref="C130:J130"/>
    <mergeCell ref="K130:N130"/>
    <mergeCell ref="C131:J131"/>
    <mergeCell ref="K131:N131"/>
    <mergeCell ref="C132:J132"/>
    <mergeCell ref="K132:N132"/>
    <mergeCell ref="C127:J127"/>
    <mergeCell ref="K127:N127"/>
    <mergeCell ref="C128:J128"/>
    <mergeCell ref="K128:N128"/>
    <mergeCell ref="C129:J129"/>
    <mergeCell ref="K129:N129"/>
    <mergeCell ref="C124:J124"/>
    <mergeCell ref="K124:N124"/>
    <mergeCell ref="C125:J125"/>
    <mergeCell ref="K125:N125"/>
    <mergeCell ref="C126:J126"/>
    <mergeCell ref="K126:N126"/>
    <mergeCell ref="C121:J121"/>
    <mergeCell ref="K121:N121"/>
    <mergeCell ref="C122:J122"/>
    <mergeCell ref="K122:N122"/>
    <mergeCell ref="C123:J123"/>
    <mergeCell ref="K123:N123"/>
    <mergeCell ref="C118:J118"/>
    <mergeCell ref="K118:N118"/>
    <mergeCell ref="C119:J119"/>
    <mergeCell ref="K119:N119"/>
    <mergeCell ref="C120:J120"/>
    <mergeCell ref="K120:N120"/>
    <mergeCell ref="C113:J113"/>
    <mergeCell ref="K113:N113"/>
    <mergeCell ref="C114:J114"/>
    <mergeCell ref="K114:N114"/>
    <mergeCell ref="C117:J117"/>
    <mergeCell ref="K117:N117"/>
    <mergeCell ref="C110:J110"/>
    <mergeCell ref="K110:N110"/>
    <mergeCell ref="C111:J111"/>
    <mergeCell ref="K111:N111"/>
    <mergeCell ref="C112:J112"/>
    <mergeCell ref="K112:N112"/>
    <mergeCell ref="C107:J107"/>
    <mergeCell ref="K107:N107"/>
    <mergeCell ref="C108:J108"/>
    <mergeCell ref="K108:N108"/>
    <mergeCell ref="C109:J109"/>
    <mergeCell ref="K109:N109"/>
    <mergeCell ref="C104:J104"/>
    <mergeCell ref="K104:N104"/>
    <mergeCell ref="C105:J105"/>
    <mergeCell ref="K105:N105"/>
    <mergeCell ref="C106:J106"/>
    <mergeCell ref="K106:N106"/>
    <mergeCell ref="C101:J101"/>
    <mergeCell ref="K101:N101"/>
    <mergeCell ref="C102:J102"/>
    <mergeCell ref="K102:N102"/>
    <mergeCell ref="C103:J103"/>
    <mergeCell ref="K103:N103"/>
    <mergeCell ref="C98:J98"/>
    <mergeCell ref="K98:N98"/>
    <mergeCell ref="C99:J99"/>
    <mergeCell ref="K99:N99"/>
    <mergeCell ref="C100:J100"/>
    <mergeCell ref="K100:N100"/>
    <mergeCell ref="C93:J93"/>
    <mergeCell ref="K93:N93"/>
    <mergeCell ref="C94:J94"/>
    <mergeCell ref="K94:N94"/>
    <mergeCell ref="C95:J95"/>
    <mergeCell ref="K95:N95"/>
    <mergeCell ref="C90:J90"/>
    <mergeCell ref="K90:N90"/>
    <mergeCell ref="C91:J91"/>
    <mergeCell ref="K91:N91"/>
    <mergeCell ref="C92:J92"/>
    <mergeCell ref="K92:N92"/>
    <mergeCell ref="C87:J87"/>
    <mergeCell ref="K87:N87"/>
    <mergeCell ref="C88:J88"/>
    <mergeCell ref="K88:N88"/>
    <mergeCell ref="C89:J89"/>
    <mergeCell ref="K89:N89"/>
    <mergeCell ref="C84:J84"/>
    <mergeCell ref="K84:N84"/>
    <mergeCell ref="C85:J85"/>
    <mergeCell ref="K85:N85"/>
    <mergeCell ref="C86:J86"/>
    <mergeCell ref="K86:N86"/>
    <mergeCell ref="C81:J81"/>
    <mergeCell ref="K81:N81"/>
    <mergeCell ref="C82:J82"/>
    <mergeCell ref="K82:N82"/>
    <mergeCell ref="C83:J83"/>
    <mergeCell ref="K83:N83"/>
    <mergeCell ref="C76:J76"/>
    <mergeCell ref="K76:N76"/>
    <mergeCell ref="C79:J79"/>
    <mergeCell ref="K79:N79"/>
    <mergeCell ref="C80:J80"/>
    <mergeCell ref="K80:N80"/>
    <mergeCell ref="C73:J73"/>
    <mergeCell ref="K73:N73"/>
    <mergeCell ref="C74:J74"/>
    <mergeCell ref="K74:N74"/>
    <mergeCell ref="C75:J75"/>
    <mergeCell ref="K75:N75"/>
    <mergeCell ref="C70:J70"/>
    <mergeCell ref="K70:N70"/>
    <mergeCell ref="C71:J71"/>
    <mergeCell ref="K71:N71"/>
    <mergeCell ref="C72:J72"/>
    <mergeCell ref="K72:N72"/>
    <mergeCell ref="C67:J67"/>
    <mergeCell ref="K67:N67"/>
    <mergeCell ref="C68:J68"/>
    <mergeCell ref="K68:N68"/>
    <mergeCell ref="C69:J69"/>
    <mergeCell ref="K69:N69"/>
    <mergeCell ref="C64:J64"/>
    <mergeCell ref="K64:N64"/>
    <mergeCell ref="C65:J65"/>
    <mergeCell ref="K65:N65"/>
    <mergeCell ref="C66:J66"/>
    <mergeCell ref="K66:N66"/>
    <mergeCell ref="C61:J61"/>
    <mergeCell ref="K61:N61"/>
    <mergeCell ref="C62:J62"/>
    <mergeCell ref="K62:N62"/>
    <mergeCell ref="C63:J63"/>
    <mergeCell ref="K63:N63"/>
    <mergeCell ref="C56:J56"/>
    <mergeCell ref="K56:N56"/>
    <mergeCell ref="C57:J57"/>
    <mergeCell ref="K57:N57"/>
    <mergeCell ref="C60:J60"/>
    <mergeCell ref="K60:N60"/>
    <mergeCell ref="K50:N50"/>
    <mergeCell ref="K51:N51"/>
    <mergeCell ref="K52:N52"/>
    <mergeCell ref="K53:N53"/>
    <mergeCell ref="K54:N54"/>
    <mergeCell ref="K55:N55"/>
    <mergeCell ref="K44:N44"/>
    <mergeCell ref="K45:N45"/>
    <mergeCell ref="K46:N46"/>
    <mergeCell ref="K47:N47"/>
    <mergeCell ref="K48:N48"/>
    <mergeCell ref="K49:N49"/>
    <mergeCell ref="C38:J38"/>
    <mergeCell ref="K38:N38"/>
    <mergeCell ref="C41:J41"/>
    <mergeCell ref="K41:N41"/>
    <mergeCell ref="K42:N42"/>
    <mergeCell ref="K43:N43"/>
    <mergeCell ref="C35:J35"/>
    <mergeCell ref="K35:N35"/>
    <mergeCell ref="C36:J36"/>
    <mergeCell ref="K36:N36"/>
    <mergeCell ref="C37:J37"/>
    <mergeCell ref="K37:N37"/>
    <mergeCell ref="C32:J32"/>
    <mergeCell ref="K32:N32"/>
    <mergeCell ref="C33:J33"/>
    <mergeCell ref="K33:N33"/>
    <mergeCell ref="C34:J34"/>
    <mergeCell ref="K34:N34"/>
    <mergeCell ref="C29:J29"/>
    <mergeCell ref="K29:N29"/>
    <mergeCell ref="C30:J30"/>
    <mergeCell ref="K30:N30"/>
    <mergeCell ref="C31:J31"/>
    <mergeCell ref="K31:N31"/>
    <mergeCell ref="C26:J26"/>
    <mergeCell ref="K26:N26"/>
    <mergeCell ref="C27:J27"/>
    <mergeCell ref="K27:N27"/>
    <mergeCell ref="C28:J28"/>
    <mergeCell ref="K28:N28"/>
    <mergeCell ref="C23:J23"/>
    <mergeCell ref="K23:N23"/>
    <mergeCell ref="C24:J24"/>
    <mergeCell ref="K24:N24"/>
    <mergeCell ref="C25:J25"/>
    <mergeCell ref="K25:N25"/>
    <mergeCell ref="C18:J18"/>
    <mergeCell ref="K18:N18"/>
    <mergeCell ref="C19:J19"/>
    <mergeCell ref="K19:N19"/>
    <mergeCell ref="C22:J22"/>
    <mergeCell ref="K22:N22"/>
    <mergeCell ref="C16:J16"/>
    <mergeCell ref="K16:N16"/>
    <mergeCell ref="C17:J17"/>
    <mergeCell ref="K17:N17"/>
    <mergeCell ref="C12:J12"/>
    <mergeCell ref="K12:N12"/>
    <mergeCell ref="C13:J13"/>
    <mergeCell ref="K13:N13"/>
    <mergeCell ref="C14:J14"/>
    <mergeCell ref="K14:N14"/>
    <mergeCell ref="C11:J11"/>
    <mergeCell ref="K11:N11"/>
    <mergeCell ref="C6:J6"/>
    <mergeCell ref="K6:N6"/>
    <mergeCell ref="C7:J7"/>
    <mergeCell ref="K7:N7"/>
    <mergeCell ref="C8:J8"/>
    <mergeCell ref="K8:N8"/>
    <mergeCell ref="C15:J15"/>
    <mergeCell ref="K15:N15"/>
    <mergeCell ref="C3:J3"/>
    <mergeCell ref="K3:N3"/>
    <mergeCell ref="C4:J4"/>
    <mergeCell ref="K4:N4"/>
    <mergeCell ref="C5:J5"/>
    <mergeCell ref="K5:N5"/>
    <mergeCell ref="C9:J9"/>
    <mergeCell ref="K9:N9"/>
    <mergeCell ref="C10:J10"/>
    <mergeCell ref="K10:N10"/>
  </mergeCells>
  <phoneticPr fontId="1" type="noConversion"/>
  <pageMargins left="0.70866141732283472" right="0.70866141732283472" top="0.74803149606299213" bottom="0.74803149606299213" header="0.31496062992125984" footer="0.31496062992125984"/>
  <pageSetup paperSize="9" scale="60" fitToHeight="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7"/>
  <sheetViews>
    <sheetView topLeftCell="A106" workbookViewId="0">
      <selection activeCell="P131" sqref="P131"/>
    </sheetView>
  </sheetViews>
  <sheetFormatPr defaultRowHeight="16.5" x14ac:dyDescent="0.25"/>
  <cols>
    <col min="13" max="13" width="10.875" customWidth="1"/>
  </cols>
  <sheetData>
    <row r="1" spans="1:15" x14ac:dyDescent="0.25">
      <c r="A1" s="23"/>
      <c r="B1" s="23"/>
      <c r="C1" s="23"/>
      <c r="D1" s="23"/>
      <c r="E1" s="23"/>
      <c r="F1" s="23"/>
      <c r="G1" s="23"/>
      <c r="H1" s="23"/>
      <c r="I1" s="23"/>
      <c r="J1" s="23"/>
      <c r="K1" s="23"/>
      <c r="L1" s="23"/>
      <c r="M1" s="23"/>
      <c r="N1" s="23"/>
      <c r="O1" s="23"/>
    </row>
    <row r="2" spans="1:15" x14ac:dyDescent="0.25">
      <c r="A2" s="98"/>
      <c r="B2" s="282" t="s">
        <v>905</v>
      </c>
      <c r="C2" s="282"/>
      <c r="D2" s="282"/>
      <c r="E2" s="282"/>
      <c r="F2" s="282"/>
      <c r="G2" s="99"/>
      <c r="H2" s="99"/>
      <c r="I2" s="282" t="s">
        <v>938</v>
      </c>
      <c r="J2" s="282"/>
      <c r="K2" s="282"/>
      <c r="L2" s="282"/>
      <c r="M2" s="282"/>
      <c r="N2" s="99"/>
      <c r="O2" s="99"/>
    </row>
    <row r="3" spans="1:15" x14ac:dyDescent="0.25">
      <c r="A3" s="98"/>
      <c r="B3" s="97" t="s">
        <v>939</v>
      </c>
      <c r="C3" s="269" t="s">
        <v>940</v>
      </c>
      <c r="D3" s="270"/>
      <c r="E3" s="270"/>
      <c r="F3" s="271"/>
      <c r="G3" s="99"/>
      <c r="H3" s="99"/>
      <c r="I3" s="97" t="s">
        <v>941</v>
      </c>
      <c r="J3" s="269" t="s">
        <v>942</v>
      </c>
      <c r="K3" s="270"/>
      <c r="L3" s="270"/>
      <c r="M3" s="271"/>
      <c r="N3" s="100"/>
      <c r="O3" s="99"/>
    </row>
    <row r="4" spans="1:15" x14ac:dyDescent="0.25">
      <c r="A4" s="98"/>
      <c r="B4" s="97" t="s">
        <v>907</v>
      </c>
      <c r="C4" s="269" t="s">
        <v>943</v>
      </c>
      <c r="D4" s="270"/>
      <c r="E4" s="270"/>
      <c r="F4" s="271"/>
      <c r="G4" s="99"/>
      <c r="H4" s="99"/>
      <c r="I4" s="97" t="s">
        <v>907</v>
      </c>
      <c r="J4" s="269" t="s">
        <v>944</v>
      </c>
      <c r="K4" s="270"/>
      <c r="L4" s="270"/>
      <c r="M4" s="271"/>
      <c r="N4" s="100"/>
      <c r="O4" s="99"/>
    </row>
    <row r="5" spans="1:15" x14ac:dyDescent="0.25">
      <c r="A5" s="98"/>
      <c r="B5" s="97" t="s">
        <v>695</v>
      </c>
      <c r="C5" s="269" t="s">
        <v>945</v>
      </c>
      <c r="D5" s="270"/>
      <c r="E5" s="270"/>
      <c r="F5" s="271"/>
      <c r="G5" s="99"/>
      <c r="H5" s="101"/>
      <c r="I5" s="97" t="s">
        <v>695</v>
      </c>
      <c r="J5" s="272" t="s">
        <v>946</v>
      </c>
      <c r="K5" s="273"/>
      <c r="L5" s="273"/>
      <c r="M5" s="274"/>
      <c r="N5" s="102"/>
      <c r="O5" s="99"/>
    </row>
    <row r="6" spans="1:15" x14ac:dyDescent="0.25">
      <c r="A6" s="98"/>
      <c r="B6" s="97" t="s">
        <v>697</v>
      </c>
      <c r="C6" s="269" t="s">
        <v>947</v>
      </c>
      <c r="D6" s="270"/>
      <c r="E6" s="270"/>
      <c r="F6" s="271"/>
      <c r="G6" s="99"/>
      <c r="H6" s="99"/>
      <c r="I6" s="97" t="s">
        <v>697</v>
      </c>
      <c r="J6" s="272"/>
      <c r="K6" s="273"/>
      <c r="L6" s="273"/>
      <c r="M6" s="274"/>
      <c r="N6" s="102"/>
      <c r="O6" s="99"/>
    </row>
    <row r="7" spans="1:15" x14ac:dyDescent="0.25">
      <c r="A7" s="98"/>
      <c r="B7" s="97" t="s">
        <v>699</v>
      </c>
      <c r="C7" s="269" t="s">
        <v>948</v>
      </c>
      <c r="D7" s="270"/>
      <c r="E7" s="270"/>
      <c r="F7" s="271"/>
      <c r="G7" s="99"/>
      <c r="H7" s="99"/>
      <c r="I7" s="97" t="s">
        <v>699</v>
      </c>
      <c r="J7" s="272"/>
      <c r="K7" s="273"/>
      <c r="L7" s="273"/>
      <c r="M7" s="274"/>
      <c r="N7" s="101"/>
      <c r="O7" s="99"/>
    </row>
    <row r="8" spans="1:15" x14ac:dyDescent="0.25">
      <c r="A8" s="98"/>
      <c r="B8" s="97" t="s">
        <v>701</v>
      </c>
      <c r="C8" s="269" t="s">
        <v>949</v>
      </c>
      <c r="D8" s="270"/>
      <c r="E8" s="270"/>
      <c r="F8" s="271"/>
      <c r="G8" s="99"/>
      <c r="H8" s="99"/>
      <c r="I8" s="97" t="s">
        <v>701</v>
      </c>
      <c r="J8" s="269"/>
      <c r="K8" s="270"/>
      <c r="L8" s="270"/>
      <c r="M8" s="271"/>
      <c r="N8" s="99"/>
      <c r="O8" s="99"/>
    </row>
    <row r="9" spans="1:15" x14ac:dyDescent="0.25">
      <c r="A9" s="98"/>
      <c r="B9" s="97" t="s">
        <v>702</v>
      </c>
      <c r="C9" s="269"/>
      <c r="D9" s="270"/>
      <c r="E9" s="270"/>
      <c r="F9" s="271"/>
      <c r="G9" s="99"/>
      <c r="H9" s="99"/>
      <c r="I9" s="97" t="s">
        <v>702</v>
      </c>
      <c r="J9" s="269"/>
      <c r="K9" s="270"/>
      <c r="L9" s="270"/>
      <c r="M9" s="271"/>
      <c r="N9" s="99"/>
      <c r="O9" s="99"/>
    </row>
    <row r="10" spans="1:15" x14ac:dyDescent="0.25">
      <c r="A10" s="98"/>
      <c r="B10" s="97" t="s">
        <v>703</v>
      </c>
      <c r="C10" s="269"/>
      <c r="D10" s="270"/>
      <c r="E10" s="270"/>
      <c r="F10" s="271"/>
      <c r="G10" s="99"/>
      <c r="H10" s="99"/>
      <c r="I10" s="97" t="s">
        <v>703</v>
      </c>
      <c r="J10" s="269"/>
      <c r="K10" s="270"/>
      <c r="L10" s="270"/>
      <c r="M10" s="271"/>
      <c r="N10" s="99"/>
      <c r="O10" s="99"/>
    </row>
    <row r="11" spans="1:15" x14ac:dyDescent="0.25">
      <c r="A11" s="98"/>
      <c r="B11" s="97" t="s">
        <v>705</v>
      </c>
      <c r="C11" s="269"/>
      <c r="D11" s="270"/>
      <c r="E11" s="270"/>
      <c r="F11" s="271"/>
      <c r="G11" s="99"/>
      <c r="H11" s="99"/>
      <c r="I11" s="97" t="s">
        <v>705</v>
      </c>
      <c r="J11" s="269"/>
      <c r="K11" s="270"/>
      <c r="L11" s="270"/>
      <c r="M11" s="271"/>
      <c r="N11" s="99"/>
      <c r="O11" s="99"/>
    </row>
    <row r="12" spans="1:15" x14ac:dyDescent="0.25">
      <c r="A12" s="98"/>
      <c r="B12" s="97" t="s">
        <v>706</v>
      </c>
      <c r="C12" s="269"/>
      <c r="D12" s="270"/>
      <c r="E12" s="270"/>
      <c r="F12" s="271"/>
      <c r="G12" s="99"/>
      <c r="H12" s="99"/>
      <c r="I12" s="97" t="s">
        <v>706</v>
      </c>
      <c r="J12" s="269"/>
      <c r="K12" s="270"/>
      <c r="L12" s="270"/>
      <c r="M12" s="271"/>
      <c r="N12" s="99"/>
      <c r="O12" s="99"/>
    </row>
    <row r="13" spans="1:15" x14ac:dyDescent="0.25">
      <c r="A13" s="98"/>
      <c r="B13" s="97" t="s">
        <v>707</v>
      </c>
      <c r="C13" s="269"/>
      <c r="D13" s="270"/>
      <c r="E13" s="270"/>
      <c r="F13" s="271"/>
      <c r="G13" s="99"/>
      <c r="H13" s="99"/>
      <c r="I13" s="97" t="s">
        <v>707</v>
      </c>
      <c r="J13" s="269"/>
      <c r="K13" s="270"/>
      <c r="L13" s="270"/>
      <c r="M13" s="271"/>
      <c r="N13" s="99"/>
      <c r="O13" s="99"/>
    </row>
    <row r="14" spans="1:15" x14ac:dyDescent="0.25">
      <c r="A14" s="98"/>
      <c r="B14" s="97" t="s">
        <v>708</v>
      </c>
      <c r="C14" s="269"/>
      <c r="D14" s="270"/>
      <c r="E14" s="270"/>
      <c r="F14" s="271"/>
      <c r="G14" s="99"/>
      <c r="H14" s="99"/>
      <c r="I14" s="97" t="s">
        <v>708</v>
      </c>
      <c r="J14" s="269"/>
      <c r="K14" s="270"/>
      <c r="L14" s="270"/>
      <c r="M14" s="271"/>
      <c r="N14" s="99"/>
      <c r="O14" s="99"/>
    </row>
    <row r="15" spans="1:15" x14ac:dyDescent="0.25">
      <c r="A15" s="98"/>
      <c r="B15" s="97" t="s">
        <v>709</v>
      </c>
      <c r="C15" s="269"/>
      <c r="D15" s="270"/>
      <c r="E15" s="270"/>
      <c r="F15" s="271"/>
      <c r="G15" s="99"/>
      <c r="H15" s="99"/>
      <c r="I15" s="97" t="s">
        <v>709</v>
      </c>
      <c r="J15" s="269"/>
      <c r="K15" s="270"/>
      <c r="L15" s="270"/>
      <c r="M15" s="271"/>
      <c r="N15" s="99"/>
      <c r="O15" s="99"/>
    </row>
    <row r="16" spans="1:15" x14ac:dyDescent="0.25">
      <c r="A16" s="98"/>
      <c r="B16" s="97" t="s">
        <v>710</v>
      </c>
      <c r="C16" s="269"/>
      <c r="D16" s="270"/>
      <c r="E16" s="270"/>
      <c r="F16" s="271"/>
      <c r="G16" s="99"/>
      <c r="H16" s="99"/>
      <c r="I16" s="97" t="s">
        <v>710</v>
      </c>
      <c r="J16" s="269"/>
      <c r="K16" s="270"/>
      <c r="L16" s="270"/>
      <c r="M16" s="271"/>
      <c r="N16" s="99"/>
      <c r="O16" s="99"/>
    </row>
    <row r="17" spans="1:15" x14ac:dyDescent="0.25">
      <c r="A17" s="98"/>
      <c r="B17" s="97" t="s">
        <v>711</v>
      </c>
      <c r="C17" s="269"/>
      <c r="D17" s="270"/>
      <c r="E17" s="270"/>
      <c r="F17" s="271"/>
      <c r="G17" s="99"/>
      <c r="H17" s="99"/>
      <c r="I17" s="97" t="s">
        <v>711</v>
      </c>
      <c r="J17" s="269"/>
      <c r="K17" s="270"/>
      <c r="L17" s="270"/>
      <c r="M17" s="271"/>
      <c r="N17" s="99"/>
      <c r="O17" s="99"/>
    </row>
    <row r="18" spans="1:15" x14ac:dyDescent="0.25">
      <c r="A18" s="98"/>
      <c r="B18" s="97" t="s">
        <v>712</v>
      </c>
      <c r="C18" s="269"/>
      <c r="D18" s="270"/>
      <c r="E18" s="270"/>
      <c r="F18" s="271"/>
      <c r="G18" s="99"/>
      <c r="H18" s="99"/>
      <c r="I18" s="97" t="s">
        <v>712</v>
      </c>
      <c r="J18" s="269"/>
      <c r="K18" s="270"/>
      <c r="L18" s="270"/>
      <c r="M18" s="271"/>
      <c r="N18" s="99"/>
      <c r="O18" s="99"/>
    </row>
    <row r="19" spans="1:15" x14ac:dyDescent="0.25">
      <c r="A19" s="98"/>
      <c r="B19" s="99"/>
      <c r="C19" s="99"/>
      <c r="D19" s="99"/>
      <c r="E19" s="99"/>
      <c r="F19" s="99"/>
      <c r="G19" s="99"/>
      <c r="H19" s="99"/>
      <c r="I19" s="99"/>
      <c r="J19" s="99"/>
      <c r="K19" s="99"/>
      <c r="L19" s="99"/>
      <c r="M19" s="99"/>
      <c r="N19" s="99"/>
      <c r="O19" s="99"/>
    </row>
    <row r="20" spans="1:15" x14ac:dyDescent="0.25">
      <c r="A20" s="98"/>
      <c r="B20" s="99"/>
      <c r="C20" s="99"/>
      <c r="D20" s="99"/>
      <c r="E20" s="99"/>
      <c r="F20" s="99"/>
      <c r="G20" s="99"/>
      <c r="H20" s="99"/>
      <c r="I20" s="99"/>
      <c r="J20" s="99"/>
      <c r="K20" s="99"/>
      <c r="L20" s="99"/>
      <c r="M20" s="99"/>
      <c r="N20" s="99"/>
      <c r="O20" s="99"/>
    </row>
    <row r="21" spans="1:15" x14ac:dyDescent="0.25">
      <c r="A21" s="98"/>
      <c r="B21" s="99"/>
      <c r="C21" s="99"/>
      <c r="D21" s="99"/>
      <c r="E21" s="99"/>
      <c r="F21" s="99"/>
      <c r="G21" s="99"/>
      <c r="H21" s="99"/>
      <c r="I21" s="99"/>
      <c r="J21" s="99"/>
      <c r="K21" s="99"/>
      <c r="L21" s="99"/>
      <c r="M21" s="99"/>
      <c r="N21" s="99"/>
      <c r="O21" s="99"/>
    </row>
    <row r="22" spans="1:15" x14ac:dyDescent="0.25">
      <c r="A22" s="98"/>
      <c r="B22" s="275" t="s">
        <v>950</v>
      </c>
      <c r="C22" s="275"/>
      <c r="D22" s="275"/>
      <c r="E22" s="275"/>
      <c r="F22" s="275"/>
      <c r="G22" s="275"/>
      <c r="H22" s="99"/>
      <c r="I22" s="275" t="s">
        <v>951</v>
      </c>
      <c r="J22" s="275"/>
      <c r="K22" s="275"/>
      <c r="L22" s="275"/>
      <c r="M22" s="275"/>
      <c r="N22" s="275"/>
      <c r="O22" s="275"/>
    </row>
    <row r="23" spans="1:15" x14ac:dyDescent="0.25">
      <c r="A23" s="98"/>
      <c r="B23" s="97" t="s">
        <v>718</v>
      </c>
      <c r="C23" s="269" t="s">
        <v>952</v>
      </c>
      <c r="D23" s="270"/>
      <c r="E23" s="270"/>
      <c r="F23" s="271"/>
      <c r="G23" s="100"/>
      <c r="H23" s="99"/>
      <c r="I23" s="97" t="s">
        <v>906</v>
      </c>
      <c r="J23" s="269" t="s">
        <v>953</v>
      </c>
      <c r="K23" s="270"/>
      <c r="L23" s="270"/>
      <c r="M23" s="271"/>
      <c r="N23" s="100"/>
      <c r="O23" s="99"/>
    </row>
    <row r="24" spans="1:15" x14ac:dyDescent="0.25">
      <c r="A24" s="98"/>
      <c r="B24" s="97" t="s">
        <v>907</v>
      </c>
      <c r="C24" s="269" t="s">
        <v>954</v>
      </c>
      <c r="D24" s="270"/>
      <c r="E24" s="270"/>
      <c r="F24" s="271"/>
      <c r="G24" s="100"/>
      <c r="H24" s="99"/>
      <c r="I24" s="97" t="s">
        <v>907</v>
      </c>
      <c r="J24" s="269" t="s">
        <v>908</v>
      </c>
      <c r="K24" s="270"/>
      <c r="L24" s="270"/>
      <c r="M24" s="271"/>
      <c r="N24" s="100"/>
      <c r="O24" s="99"/>
    </row>
    <row r="25" spans="1:15" x14ac:dyDescent="0.25">
      <c r="A25" s="98"/>
      <c r="B25" s="97" t="s">
        <v>695</v>
      </c>
      <c r="C25" s="269" t="s">
        <v>955</v>
      </c>
      <c r="D25" s="270"/>
      <c r="E25" s="270"/>
      <c r="F25" s="271"/>
      <c r="G25" s="100"/>
      <c r="H25" s="99"/>
      <c r="I25" s="97" t="s">
        <v>695</v>
      </c>
      <c r="J25" s="269" t="s">
        <v>956</v>
      </c>
      <c r="K25" s="270"/>
      <c r="L25" s="270"/>
      <c r="M25" s="271"/>
      <c r="N25" s="100"/>
      <c r="O25" s="99"/>
    </row>
    <row r="26" spans="1:15" x14ac:dyDescent="0.25">
      <c r="A26" s="98"/>
      <c r="B26" s="97" t="s">
        <v>697</v>
      </c>
      <c r="C26" s="269"/>
      <c r="D26" s="270"/>
      <c r="E26" s="270"/>
      <c r="F26" s="271"/>
      <c r="G26" s="99"/>
      <c r="H26" s="99"/>
      <c r="I26" s="97" t="s">
        <v>697</v>
      </c>
      <c r="J26" s="269" t="s">
        <v>957</v>
      </c>
      <c r="K26" s="270"/>
      <c r="L26" s="270"/>
      <c r="M26" s="271"/>
      <c r="N26" s="100"/>
      <c r="O26" s="99"/>
    </row>
    <row r="27" spans="1:15" x14ac:dyDescent="0.25">
      <c r="A27" s="98"/>
      <c r="B27" s="97" t="s">
        <v>699</v>
      </c>
      <c r="C27" s="269"/>
      <c r="D27" s="270"/>
      <c r="E27" s="270"/>
      <c r="F27" s="271"/>
      <c r="G27" s="99"/>
      <c r="H27" s="99"/>
      <c r="I27" s="97" t="s">
        <v>699</v>
      </c>
      <c r="J27" s="269" t="s">
        <v>909</v>
      </c>
      <c r="K27" s="270"/>
      <c r="L27" s="270"/>
      <c r="M27" s="271"/>
      <c r="N27" s="103"/>
      <c r="O27" s="100"/>
    </row>
    <row r="28" spans="1:15" x14ac:dyDescent="0.25">
      <c r="A28" s="98"/>
      <c r="B28" s="97" t="s">
        <v>701</v>
      </c>
      <c r="C28" s="269"/>
      <c r="D28" s="270"/>
      <c r="E28" s="270"/>
      <c r="F28" s="271"/>
      <c r="G28" s="99"/>
      <c r="H28" s="99"/>
      <c r="I28" s="97" t="s">
        <v>701</v>
      </c>
      <c r="J28" s="269" t="s">
        <v>958</v>
      </c>
      <c r="K28" s="270"/>
      <c r="L28" s="270"/>
      <c r="M28" s="271"/>
      <c r="N28" s="103"/>
      <c r="O28" s="100"/>
    </row>
    <row r="29" spans="1:15" x14ac:dyDescent="0.25">
      <c r="A29" s="98"/>
      <c r="B29" s="97" t="s">
        <v>702</v>
      </c>
      <c r="C29" s="269"/>
      <c r="D29" s="270"/>
      <c r="E29" s="270"/>
      <c r="F29" s="271"/>
      <c r="G29" s="99"/>
      <c r="H29" s="99"/>
      <c r="I29" s="97" t="s">
        <v>702</v>
      </c>
      <c r="J29" s="269"/>
      <c r="K29" s="270"/>
      <c r="L29" s="270"/>
      <c r="M29" s="271"/>
      <c r="N29" s="100"/>
      <c r="O29" s="99"/>
    </row>
    <row r="30" spans="1:15" x14ac:dyDescent="0.25">
      <c r="A30" s="98"/>
      <c r="B30" s="97" t="s">
        <v>703</v>
      </c>
      <c r="C30" s="269"/>
      <c r="D30" s="270"/>
      <c r="E30" s="270"/>
      <c r="F30" s="271"/>
      <c r="G30" s="99"/>
      <c r="H30" s="99"/>
      <c r="I30" s="97" t="s">
        <v>703</v>
      </c>
      <c r="J30" s="269"/>
      <c r="K30" s="270"/>
      <c r="L30" s="270"/>
      <c r="M30" s="271"/>
      <c r="N30" s="100"/>
      <c r="O30" s="99"/>
    </row>
    <row r="31" spans="1:15" x14ac:dyDescent="0.25">
      <c r="A31" s="98"/>
      <c r="B31" s="97" t="s">
        <v>705</v>
      </c>
      <c r="C31" s="272" t="s">
        <v>959</v>
      </c>
      <c r="D31" s="273"/>
      <c r="E31" s="273"/>
      <c r="F31" s="274"/>
      <c r="G31" s="102"/>
      <c r="H31" s="99"/>
      <c r="I31" s="97" t="s">
        <v>705</v>
      </c>
      <c r="J31" s="269" t="s">
        <v>960</v>
      </c>
      <c r="K31" s="270"/>
      <c r="L31" s="270"/>
      <c r="M31" s="271"/>
      <c r="N31" s="100"/>
      <c r="O31" s="99"/>
    </row>
    <row r="32" spans="1:15" x14ac:dyDescent="0.25">
      <c r="A32" s="98"/>
      <c r="B32" s="97" t="s">
        <v>706</v>
      </c>
      <c r="C32" s="272" t="s">
        <v>961</v>
      </c>
      <c r="D32" s="273"/>
      <c r="E32" s="273"/>
      <c r="F32" s="274"/>
      <c r="G32" s="102"/>
      <c r="H32" s="99"/>
      <c r="I32" s="97" t="s">
        <v>706</v>
      </c>
      <c r="J32" s="269" t="s">
        <v>962</v>
      </c>
      <c r="K32" s="270"/>
      <c r="L32" s="270"/>
      <c r="M32" s="271"/>
      <c r="N32" s="100"/>
      <c r="O32" s="99"/>
    </row>
    <row r="33" spans="1:15" x14ac:dyDescent="0.25">
      <c r="A33" s="98"/>
      <c r="B33" s="97" t="s">
        <v>707</v>
      </c>
      <c r="C33" s="269"/>
      <c r="D33" s="270"/>
      <c r="E33" s="270"/>
      <c r="F33" s="271"/>
      <c r="G33" s="100"/>
      <c r="H33" s="99"/>
      <c r="I33" s="97" t="s">
        <v>707</v>
      </c>
      <c r="J33" s="269" t="s">
        <v>910</v>
      </c>
      <c r="K33" s="270"/>
      <c r="L33" s="270"/>
      <c r="M33" s="271"/>
      <c r="N33" s="100"/>
      <c r="O33" s="99"/>
    </row>
    <row r="34" spans="1:15" x14ac:dyDescent="0.25">
      <c r="A34" s="98"/>
      <c r="B34" s="97" t="s">
        <v>708</v>
      </c>
      <c r="C34" s="269"/>
      <c r="D34" s="270"/>
      <c r="E34" s="270"/>
      <c r="F34" s="271"/>
      <c r="G34" s="99"/>
      <c r="H34" s="99"/>
      <c r="I34" s="97" t="s">
        <v>708</v>
      </c>
      <c r="J34" s="269" t="s">
        <v>963</v>
      </c>
      <c r="K34" s="270"/>
      <c r="L34" s="270"/>
      <c r="M34" s="271"/>
      <c r="N34" s="100"/>
      <c r="O34" s="99"/>
    </row>
    <row r="35" spans="1:15" x14ac:dyDescent="0.25">
      <c r="A35" s="98"/>
      <c r="B35" s="97" t="s">
        <v>709</v>
      </c>
      <c r="C35" s="269" t="s">
        <v>964</v>
      </c>
      <c r="D35" s="270"/>
      <c r="E35" s="270"/>
      <c r="F35" s="271"/>
      <c r="G35" s="100"/>
      <c r="H35" s="99"/>
      <c r="I35" s="97" t="s">
        <v>709</v>
      </c>
      <c r="J35" s="269" t="s">
        <v>965</v>
      </c>
      <c r="K35" s="270"/>
      <c r="L35" s="270"/>
      <c r="M35" s="271"/>
      <c r="N35" s="100"/>
      <c r="O35" s="99"/>
    </row>
    <row r="36" spans="1:15" x14ac:dyDescent="0.25">
      <c r="A36" s="98"/>
      <c r="B36" s="97" t="s">
        <v>710</v>
      </c>
      <c r="C36" s="269" t="s">
        <v>966</v>
      </c>
      <c r="D36" s="270"/>
      <c r="E36" s="270"/>
      <c r="F36" s="271"/>
      <c r="G36" s="100"/>
      <c r="H36" s="99"/>
      <c r="I36" s="97" t="s">
        <v>710</v>
      </c>
      <c r="J36" s="269" t="s">
        <v>967</v>
      </c>
      <c r="K36" s="270"/>
      <c r="L36" s="270"/>
      <c r="M36" s="271"/>
      <c r="N36" s="100"/>
      <c r="O36" s="99"/>
    </row>
    <row r="37" spans="1:15" x14ac:dyDescent="0.25">
      <c r="A37" s="98"/>
      <c r="B37" s="97" t="s">
        <v>711</v>
      </c>
      <c r="C37" s="269" t="s">
        <v>911</v>
      </c>
      <c r="D37" s="270"/>
      <c r="E37" s="270"/>
      <c r="F37" s="271"/>
      <c r="G37" s="100"/>
      <c r="H37" s="99"/>
      <c r="I37" s="97" t="s">
        <v>711</v>
      </c>
      <c r="J37" s="269" t="s">
        <v>968</v>
      </c>
      <c r="K37" s="270"/>
      <c r="L37" s="270"/>
      <c r="M37" s="271"/>
      <c r="N37" s="100"/>
      <c r="O37" s="99"/>
    </row>
    <row r="38" spans="1:15" x14ac:dyDescent="0.25">
      <c r="A38" s="98"/>
      <c r="B38" s="97" t="s">
        <v>712</v>
      </c>
      <c r="C38" s="269"/>
      <c r="D38" s="270"/>
      <c r="E38" s="270"/>
      <c r="F38" s="271"/>
      <c r="G38" s="100"/>
      <c r="H38" s="99"/>
      <c r="I38" s="97" t="s">
        <v>712</v>
      </c>
      <c r="J38" s="269"/>
      <c r="K38" s="270"/>
      <c r="L38" s="270"/>
      <c r="M38" s="271"/>
      <c r="N38" s="99"/>
      <c r="O38" s="99"/>
    </row>
    <row r="39" spans="1:15" x14ac:dyDescent="0.25">
      <c r="A39" s="98"/>
      <c r="B39" s="99"/>
      <c r="C39" s="99"/>
      <c r="D39" s="99"/>
      <c r="E39" s="99"/>
      <c r="F39" s="99"/>
      <c r="G39" s="99"/>
      <c r="H39" s="99"/>
      <c r="I39" s="99"/>
      <c r="J39" s="99"/>
      <c r="K39" s="99"/>
      <c r="L39" s="99"/>
      <c r="M39" s="99"/>
      <c r="N39" s="99"/>
      <c r="O39" s="99"/>
    </row>
    <row r="40" spans="1:15" x14ac:dyDescent="0.25">
      <c r="A40" s="98"/>
      <c r="B40" s="99"/>
      <c r="C40" s="99"/>
      <c r="D40" s="99"/>
      <c r="E40" s="99"/>
      <c r="F40" s="99"/>
      <c r="G40" s="99"/>
      <c r="H40" s="99"/>
      <c r="I40" s="99"/>
      <c r="J40" s="99"/>
      <c r="K40" s="99"/>
      <c r="L40" s="99"/>
      <c r="M40" s="99"/>
      <c r="N40" s="99"/>
      <c r="O40" s="99"/>
    </row>
    <row r="41" spans="1:15" x14ac:dyDescent="0.25">
      <c r="A41" s="98"/>
      <c r="B41" s="99"/>
      <c r="C41" s="99"/>
      <c r="D41" s="99"/>
      <c r="E41" s="99"/>
      <c r="F41" s="99"/>
      <c r="G41" s="99"/>
      <c r="H41" s="99"/>
      <c r="I41" s="99"/>
      <c r="J41" s="99"/>
      <c r="K41" s="99"/>
      <c r="L41" s="99"/>
      <c r="M41" s="99"/>
      <c r="N41" s="99"/>
      <c r="O41" s="99"/>
    </row>
    <row r="42" spans="1:15" x14ac:dyDescent="0.25">
      <c r="A42" s="98"/>
      <c r="B42" s="275" t="s">
        <v>969</v>
      </c>
      <c r="C42" s="275"/>
      <c r="D42" s="275"/>
      <c r="E42" s="275"/>
      <c r="F42" s="275"/>
      <c r="G42" s="275"/>
      <c r="H42" s="99"/>
      <c r="I42" s="275" t="s">
        <v>970</v>
      </c>
      <c r="J42" s="275"/>
      <c r="K42" s="275"/>
      <c r="L42" s="275"/>
      <c r="M42" s="275"/>
      <c r="N42" s="275"/>
      <c r="O42" s="275"/>
    </row>
    <row r="43" spans="1:15" x14ac:dyDescent="0.25">
      <c r="A43" s="98"/>
      <c r="B43" s="97" t="s">
        <v>941</v>
      </c>
      <c r="C43" s="276" t="s">
        <v>971</v>
      </c>
      <c r="D43" s="277"/>
      <c r="E43" s="277"/>
      <c r="F43" s="278"/>
      <c r="G43" s="100"/>
      <c r="H43" s="100"/>
      <c r="I43" s="97" t="s">
        <v>906</v>
      </c>
      <c r="J43" s="269" t="s">
        <v>912</v>
      </c>
      <c r="K43" s="270"/>
      <c r="L43" s="270"/>
      <c r="M43" s="271"/>
      <c r="N43" s="100"/>
      <c r="O43" s="99"/>
    </row>
    <row r="44" spans="1:15" x14ac:dyDescent="0.25">
      <c r="A44" s="98"/>
      <c r="B44" s="97" t="s">
        <v>907</v>
      </c>
      <c r="C44" s="276" t="s">
        <v>972</v>
      </c>
      <c r="D44" s="277"/>
      <c r="E44" s="277"/>
      <c r="F44" s="278"/>
      <c r="G44" s="100"/>
      <c r="H44" s="100"/>
      <c r="I44" s="97" t="s">
        <v>907</v>
      </c>
      <c r="J44" s="269" t="s">
        <v>973</v>
      </c>
      <c r="K44" s="270"/>
      <c r="L44" s="270"/>
      <c r="M44" s="271"/>
      <c r="N44" s="100"/>
      <c r="O44" s="99"/>
    </row>
    <row r="45" spans="1:15" x14ac:dyDescent="0.25">
      <c r="A45" s="98"/>
      <c r="B45" s="97" t="s">
        <v>695</v>
      </c>
      <c r="C45" s="276" t="s">
        <v>974</v>
      </c>
      <c r="D45" s="277"/>
      <c r="E45" s="277"/>
      <c r="F45" s="278"/>
      <c r="G45" s="100"/>
      <c r="H45" s="100"/>
      <c r="I45" s="97" t="s">
        <v>695</v>
      </c>
      <c r="J45" s="269" t="s">
        <v>975</v>
      </c>
      <c r="K45" s="270"/>
      <c r="L45" s="270"/>
      <c r="M45" s="271"/>
      <c r="N45" s="100"/>
      <c r="O45" s="99"/>
    </row>
    <row r="46" spans="1:15" x14ac:dyDescent="0.25">
      <c r="A46" s="98"/>
      <c r="B46" s="97" t="s">
        <v>697</v>
      </c>
      <c r="C46" s="276"/>
      <c r="D46" s="277"/>
      <c r="E46" s="277"/>
      <c r="F46" s="278"/>
      <c r="G46" s="100"/>
      <c r="H46" s="100"/>
      <c r="I46" s="97" t="s">
        <v>697</v>
      </c>
      <c r="J46" s="269"/>
      <c r="K46" s="270"/>
      <c r="L46" s="270"/>
      <c r="M46" s="271"/>
      <c r="N46" s="100"/>
      <c r="O46" s="99"/>
    </row>
    <row r="47" spans="1:15" x14ac:dyDescent="0.25">
      <c r="A47" s="98"/>
      <c r="B47" s="97" t="s">
        <v>699</v>
      </c>
      <c r="C47" s="276" t="s">
        <v>976</v>
      </c>
      <c r="D47" s="277"/>
      <c r="E47" s="277"/>
      <c r="F47" s="278"/>
      <c r="G47" s="100"/>
      <c r="H47" s="100"/>
      <c r="I47" s="97" t="s">
        <v>699</v>
      </c>
      <c r="J47" s="269"/>
      <c r="K47" s="270"/>
      <c r="L47" s="270"/>
      <c r="M47" s="271"/>
      <c r="N47" s="99"/>
      <c r="O47" s="99"/>
    </row>
    <row r="48" spans="1:15" x14ac:dyDescent="0.25">
      <c r="A48" s="98"/>
      <c r="B48" s="97" t="s">
        <v>701</v>
      </c>
      <c r="C48" s="276" t="s">
        <v>977</v>
      </c>
      <c r="D48" s="277"/>
      <c r="E48" s="277"/>
      <c r="F48" s="278"/>
      <c r="G48" s="100"/>
      <c r="H48" s="100"/>
      <c r="I48" s="97" t="s">
        <v>701</v>
      </c>
      <c r="J48" s="269"/>
      <c r="K48" s="270"/>
      <c r="L48" s="270"/>
      <c r="M48" s="271"/>
      <c r="N48" s="99"/>
      <c r="O48" s="99"/>
    </row>
    <row r="49" spans="1:15" x14ac:dyDescent="0.25">
      <c r="A49" s="98"/>
      <c r="B49" s="97" t="s">
        <v>702</v>
      </c>
      <c r="C49" s="276" t="s">
        <v>978</v>
      </c>
      <c r="D49" s="277"/>
      <c r="E49" s="277"/>
      <c r="F49" s="278"/>
      <c r="G49" s="100"/>
      <c r="H49" s="99"/>
      <c r="I49" s="97" t="s">
        <v>702</v>
      </c>
      <c r="J49" s="269"/>
      <c r="K49" s="270"/>
      <c r="L49" s="270"/>
      <c r="M49" s="271"/>
      <c r="N49" s="99"/>
      <c r="O49" s="99"/>
    </row>
    <row r="50" spans="1:15" x14ac:dyDescent="0.25">
      <c r="A50" s="98"/>
      <c r="B50" s="97" t="s">
        <v>703</v>
      </c>
      <c r="C50" s="276"/>
      <c r="D50" s="277"/>
      <c r="E50" s="277"/>
      <c r="F50" s="278"/>
      <c r="G50" s="100"/>
      <c r="H50" s="99"/>
      <c r="I50" s="97" t="s">
        <v>703</v>
      </c>
      <c r="J50" s="269"/>
      <c r="K50" s="270"/>
      <c r="L50" s="270"/>
      <c r="M50" s="271"/>
      <c r="N50" s="99"/>
      <c r="O50" s="99"/>
    </row>
    <row r="51" spans="1:15" x14ac:dyDescent="0.25">
      <c r="A51" s="98"/>
      <c r="B51" s="97" t="s">
        <v>705</v>
      </c>
      <c r="C51" s="276" t="s">
        <v>979</v>
      </c>
      <c r="D51" s="277"/>
      <c r="E51" s="277"/>
      <c r="F51" s="278"/>
      <c r="G51" s="100"/>
      <c r="H51" s="99"/>
      <c r="I51" s="97" t="s">
        <v>705</v>
      </c>
      <c r="J51" s="269" t="s">
        <v>980</v>
      </c>
      <c r="K51" s="270"/>
      <c r="L51" s="270"/>
      <c r="M51" s="271"/>
      <c r="N51" s="100"/>
      <c r="O51" s="99"/>
    </row>
    <row r="52" spans="1:15" x14ac:dyDescent="0.25">
      <c r="A52" s="98"/>
      <c r="B52" s="97" t="s">
        <v>706</v>
      </c>
      <c r="C52" s="276" t="s">
        <v>981</v>
      </c>
      <c r="D52" s="277"/>
      <c r="E52" s="277"/>
      <c r="F52" s="278"/>
      <c r="G52" s="100"/>
      <c r="H52" s="99"/>
      <c r="I52" s="97" t="s">
        <v>706</v>
      </c>
      <c r="J52" s="269" t="s">
        <v>982</v>
      </c>
      <c r="K52" s="270"/>
      <c r="L52" s="270"/>
      <c r="M52" s="271"/>
      <c r="N52" s="100"/>
      <c r="O52" s="99"/>
    </row>
    <row r="53" spans="1:15" x14ac:dyDescent="0.25">
      <c r="A53" s="98"/>
      <c r="B53" s="97" t="s">
        <v>707</v>
      </c>
      <c r="C53" s="276" t="s">
        <v>913</v>
      </c>
      <c r="D53" s="277"/>
      <c r="E53" s="277"/>
      <c r="F53" s="278"/>
      <c r="G53" s="100"/>
      <c r="H53" s="99"/>
      <c r="I53" s="97" t="s">
        <v>707</v>
      </c>
      <c r="J53" s="269" t="s">
        <v>914</v>
      </c>
      <c r="K53" s="270"/>
      <c r="L53" s="270"/>
      <c r="M53" s="271"/>
      <c r="N53" s="100"/>
      <c r="O53" s="99"/>
    </row>
    <row r="54" spans="1:15" x14ac:dyDescent="0.25">
      <c r="A54" s="98"/>
      <c r="B54" s="97" t="s">
        <v>708</v>
      </c>
      <c r="C54" s="276"/>
      <c r="D54" s="277"/>
      <c r="E54" s="277"/>
      <c r="F54" s="278"/>
      <c r="G54" s="100"/>
      <c r="H54" s="99"/>
      <c r="I54" s="97" t="s">
        <v>708</v>
      </c>
      <c r="J54" s="269"/>
      <c r="K54" s="270"/>
      <c r="L54" s="270"/>
      <c r="M54" s="271"/>
      <c r="N54" s="100"/>
      <c r="O54" s="99"/>
    </row>
    <row r="55" spans="1:15" x14ac:dyDescent="0.25">
      <c r="A55" s="98"/>
      <c r="B55" s="97" t="s">
        <v>709</v>
      </c>
      <c r="C55" s="276" t="s">
        <v>983</v>
      </c>
      <c r="D55" s="277"/>
      <c r="E55" s="277"/>
      <c r="F55" s="278"/>
      <c r="G55" s="100"/>
      <c r="H55" s="99"/>
      <c r="I55" s="97" t="s">
        <v>709</v>
      </c>
      <c r="J55" s="269"/>
      <c r="K55" s="270"/>
      <c r="L55" s="270"/>
      <c r="M55" s="271"/>
      <c r="N55" s="99"/>
      <c r="O55" s="99"/>
    </row>
    <row r="56" spans="1:15" x14ac:dyDescent="0.25">
      <c r="A56" s="98"/>
      <c r="B56" s="97" t="s">
        <v>710</v>
      </c>
      <c r="C56" s="276" t="s">
        <v>984</v>
      </c>
      <c r="D56" s="277"/>
      <c r="E56" s="277"/>
      <c r="F56" s="278"/>
      <c r="G56" s="100"/>
      <c r="H56" s="99"/>
      <c r="I56" s="97" t="s">
        <v>710</v>
      </c>
      <c r="J56" s="269"/>
      <c r="K56" s="270"/>
      <c r="L56" s="270"/>
      <c r="M56" s="271"/>
      <c r="N56" s="99"/>
      <c r="O56" s="99"/>
    </row>
    <row r="57" spans="1:15" x14ac:dyDescent="0.25">
      <c r="A57" s="98"/>
      <c r="B57" s="97" t="s">
        <v>711</v>
      </c>
      <c r="C57" s="276" t="s">
        <v>985</v>
      </c>
      <c r="D57" s="277"/>
      <c r="E57" s="277"/>
      <c r="F57" s="278"/>
      <c r="G57" s="100"/>
      <c r="H57" s="99"/>
      <c r="I57" s="97" t="s">
        <v>711</v>
      </c>
      <c r="J57" s="269"/>
      <c r="K57" s="270"/>
      <c r="L57" s="270"/>
      <c r="M57" s="271"/>
      <c r="N57" s="99"/>
      <c r="O57" s="99"/>
    </row>
    <row r="58" spans="1:15" x14ac:dyDescent="0.25">
      <c r="A58" s="98"/>
      <c r="B58" s="97" t="s">
        <v>712</v>
      </c>
      <c r="C58" s="276"/>
      <c r="D58" s="277"/>
      <c r="E58" s="277"/>
      <c r="F58" s="278"/>
      <c r="G58" s="100"/>
      <c r="H58" s="99"/>
      <c r="I58" s="97" t="s">
        <v>712</v>
      </c>
      <c r="J58" s="269"/>
      <c r="K58" s="270"/>
      <c r="L58" s="270"/>
      <c r="M58" s="271"/>
      <c r="N58" s="99"/>
      <c r="O58" s="99"/>
    </row>
    <row r="59" spans="1:15" x14ac:dyDescent="0.25">
      <c r="A59" s="98"/>
      <c r="B59" s="99"/>
      <c r="C59" s="99"/>
      <c r="D59" s="99"/>
      <c r="E59" s="99"/>
      <c r="F59" s="99"/>
      <c r="G59" s="99"/>
      <c r="H59" s="99"/>
      <c r="I59" s="99"/>
      <c r="J59" s="99"/>
      <c r="K59" s="99"/>
      <c r="L59" s="99"/>
      <c r="M59" s="99"/>
      <c r="N59" s="99"/>
      <c r="O59" s="99"/>
    </row>
    <row r="60" spans="1:15" x14ac:dyDescent="0.25">
      <c r="A60" s="94"/>
      <c r="B60" s="104"/>
      <c r="C60" s="104"/>
      <c r="D60" s="104"/>
      <c r="E60" s="104"/>
      <c r="F60" s="104"/>
      <c r="G60" s="104"/>
      <c r="H60" s="104"/>
      <c r="I60" s="104"/>
      <c r="J60" s="104"/>
      <c r="K60" s="104"/>
      <c r="L60" s="104"/>
      <c r="M60" s="104"/>
      <c r="N60" s="104"/>
      <c r="O60" s="104"/>
    </row>
    <row r="61" spans="1:15" x14ac:dyDescent="0.25">
      <c r="A61" s="94"/>
      <c r="B61" s="104"/>
      <c r="C61" s="104"/>
      <c r="D61" s="104"/>
      <c r="E61" s="104"/>
      <c r="F61" s="104"/>
      <c r="G61" s="104"/>
      <c r="H61" s="104"/>
      <c r="I61" s="104"/>
      <c r="J61" s="104"/>
      <c r="K61" s="104"/>
      <c r="L61" s="104"/>
      <c r="M61" s="104"/>
      <c r="N61" s="104"/>
      <c r="O61" s="104"/>
    </row>
    <row r="62" spans="1:15" x14ac:dyDescent="0.25">
      <c r="A62" s="94"/>
      <c r="B62" s="275" t="s">
        <v>986</v>
      </c>
      <c r="C62" s="275"/>
      <c r="D62" s="275"/>
      <c r="E62" s="275"/>
      <c r="F62" s="275"/>
      <c r="G62" s="275"/>
      <c r="H62" s="104"/>
      <c r="I62" s="275" t="s">
        <v>987</v>
      </c>
      <c r="J62" s="275"/>
      <c r="K62" s="275"/>
      <c r="L62" s="275"/>
      <c r="M62" s="275"/>
      <c r="N62" s="275"/>
      <c r="O62" s="104"/>
    </row>
    <row r="63" spans="1:15" x14ac:dyDescent="0.25">
      <c r="A63" s="94"/>
      <c r="B63" s="97" t="s">
        <v>941</v>
      </c>
      <c r="C63" s="269" t="s">
        <v>988</v>
      </c>
      <c r="D63" s="270"/>
      <c r="E63" s="270"/>
      <c r="F63" s="271"/>
      <c r="G63" s="100"/>
      <c r="H63" s="104"/>
      <c r="I63" s="97" t="s">
        <v>941</v>
      </c>
      <c r="J63" s="269" t="s">
        <v>989</v>
      </c>
      <c r="K63" s="270"/>
      <c r="L63" s="270"/>
      <c r="M63" s="271"/>
      <c r="N63" s="100"/>
      <c r="O63" s="104"/>
    </row>
    <row r="64" spans="1:15" x14ac:dyDescent="0.25">
      <c r="A64" s="94"/>
      <c r="B64" s="97" t="s">
        <v>907</v>
      </c>
      <c r="C64" s="269" t="s">
        <v>990</v>
      </c>
      <c r="D64" s="270"/>
      <c r="E64" s="270"/>
      <c r="F64" s="271"/>
      <c r="G64" s="100"/>
      <c r="H64" s="104"/>
      <c r="I64" s="97" t="s">
        <v>907</v>
      </c>
      <c r="J64" s="269" t="s">
        <v>991</v>
      </c>
      <c r="K64" s="270"/>
      <c r="L64" s="270"/>
      <c r="M64" s="271"/>
      <c r="N64" s="100"/>
      <c r="O64" s="104"/>
    </row>
    <row r="65" spans="1:15" x14ac:dyDescent="0.25">
      <c r="A65" s="94"/>
      <c r="B65" s="97" t="s">
        <v>695</v>
      </c>
      <c r="C65" s="269" t="s">
        <v>992</v>
      </c>
      <c r="D65" s="270"/>
      <c r="E65" s="270"/>
      <c r="F65" s="271"/>
      <c r="G65" s="100"/>
      <c r="H65" s="104"/>
      <c r="I65" s="97" t="s">
        <v>695</v>
      </c>
      <c r="J65" s="269" t="s">
        <v>915</v>
      </c>
      <c r="K65" s="270"/>
      <c r="L65" s="270"/>
      <c r="M65" s="271"/>
      <c r="N65" s="100"/>
      <c r="O65" s="104"/>
    </row>
    <row r="66" spans="1:15" x14ac:dyDescent="0.25">
      <c r="A66" s="94"/>
      <c r="B66" s="97" t="s">
        <v>697</v>
      </c>
      <c r="C66" s="269"/>
      <c r="D66" s="270"/>
      <c r="E66" s="270"/>
      <c r="F66" s="271"/>
      <c r="G66" s="99"/>
      <c r="H66" s="104"/>
      <c r="I66" s="97" t="s">
        <v>697</v>
      </c>
      <c r="J66" s="269"/>
      <c r="K66" s="270"/>
      <c r="L66" s="270"/>
      <c r="M66" s="271"/>
      <c r="N66" s="99"/>
      <c r="O66" s="104"/>
    </row>
    <row r="67" spans="1:15" x14ac:dyDescent="0.25">
      <c r="A67" s="94"/>
      <c r="B67" s="97" t="s">
        <v>699</v>
      </c>
      <c r="C67" s="269"/>
      <c r="D67" s="270"/>
      <c r="E67" s="270"/>
      <c r="F67" s="271"/>
      <c r="G67" s="99"/>
      <c r="H67" s="104"/>
      <c r="I67" s="97" t="s">
        <v>699</v>
      </c>
      <c r="J67" s="269"/>
      <c r="K67" s="270"/>
      <c r="L67" s="270"/>
      <c r="M67" s="271"/>
      <c r="N67" s="99"/>
      <c r="O67" s="104"/>
    </row>
    <row r="68" spans="1:15" x14ac:dyDescent="0.25">
      <c r="A68" s="94"/>
      <c r="B68" s="97" t="s">
        <v>701</v>
      </c>
      <c r="C68" s="269"/>
      <c r="D68" s="270"/>
      <c r="E68" s="270"/>
      <c r="F68" s="271"/>
      <c r="G68" s="99"/>
      <c r="H68" s="104"/>
      <c r="I68" s="97" t="s">
        <v>701</v>
      </c>
      <c r="J68" s="269"/>
      <c r="K68" s="270"/>
      <c r="L68" s="270"/>
      <c r="M68" s="271"/>
      <c r="N68" s="99"/>
      <c r="O68" s="104"/>
    </row>
    <row r="69" spans="1:15" x14ac:dyDescent="0.25">
      <c r="A69" s="94"/>
      <c r="B69" s="97" t="s">
        <v>702</v>
      </c>
      <c r="C69" s="269"/>
      <c r="D69" s="270"/>
      <c r="E69" s="270"/>
      <c r="F69" s="271"/>
      <c r="G69" s="99"/>
      <c r="H69" s="104"/>
      <c r="I69" s="97" t="s">
        <v>702</v>
      </c>
      <c r="J69" s="269"/>
      <c r="K69" s="270"/>
      <c r="L69" s="270"/>
      <c r="M69" s="271"/>
      <c r="N69" s="99"/>
      <c r="O69" s="104"/>
    </row>
    <row r="70" spans="1:15" x14ac:dyDescent="0.25">
      <c r="A70" s="94"/>
      <c r="B70" s="97" t="s">
        <v>703</v>
      </c>
      <c r="C70" s="269"/>
      <c r="D70" s="270"/>
      <c r="E70" s="270"/>
      <c r="F70" s="271"/>
      <c r="G70" s="99"/>
      <c r="H70" s="104"/>
      <c r="I70" s="97" t="s">
        <v>703</v>
      </c>
      <c r="J70" s="269"/>
      <c r="K70" s="270"/>
      <c r="L70" s="270"/>
      <c r="M70" s="271"/>
      <c r="N70" s="99"/>
      <c r="O70" s="104"/>
    </row>
    <row r="71" spans="1:15" x14ac:dyDescent="0.25">
      <c r="A71" s="94"/>
      <c r="B71" s="97" t="s">
        <v>705</v>
      </c>
      <c r="C71" s="269" t="s">
        <v>993</v>
      </c>
      <c r="D71" s="270"/>
      <c r="E71" s="270"/>
      <c r="F71" s="271"/>
      <c r="G71" s="100"/>
      <c r="H71" s="104"/>
      <c r="I71" s="97" t="s">
        <v>705</v>
      </c>
      <c r="J71" s="269" t="s">
        <v>994</v>
      </c>
      <c r="K71" s="270"/>
      <c r="L71" s="270"/>
      <c r="M71" s="271"/>
      <c r="N71" s="100"/>
      <c r="O71" s="104"/>
    </row>
    <row r="72" spans="1:15" x14ac:dyDescent="0.25">
      <c r="A72" s="94"/>
      <c r="B72" s="97" t="s">
        <v>706</v>
      </c>
      <c r="C72" s="269" t="s">
        <v>995</v>
      </c>
      <c r="D72" s="270"/>
      <c r="E72" s="270"/>
      <c r="F72" s="271"/>
      <c r="G72" s="100"/>
      <c r="H72" s="104"/>
      <c r="I72" s="97" t="s">
        <v>706</v>
      </c>
      <c r="J72" s="269" t="s">
        <v>996</v>
      </c>
      <c r="K72" s="270"/>
      <c r="L72" s="270"/>
      <c r="M72" s="271"/>
      <c r="N72" s="100"/>
      <c r="O72" s="104"/>
    </row>
    <row r="73" spans="1:15" x14ac:dyDescent="0.25">
      <c r="A73" s="94"/>
      <c r="B73" s="97" t="s">
        <v>707</v>
      </c>
      <c r="C73" s="269" t="s">
        <v>997</v>
      </c>
      <c r="D73" s="270"/>
      <c r="E73" s="270"/>
      <c r="F73" s="271"/>
      <c r="G73" s="100"/>
      <c r="H73" s="104"/>
      <c r="I73" s="97" t="s">
        <v>707</v>
      </c>
      <c r="J73" s="269" t="s">
        <v>998</v>
      </c>
      <c r="K73" s="270"/>
      <c r="L73" s="270"/>
      <c r="M73" s="271"/>
      <c r="N73" s="100"/>
      <c r="O73" s="104"/>
    </row>
    <row r="74" spans="1:15" x14ac:dyDescent="0.25">
      <c r="A74" s="94"/>
      <c r="B74" s="97" t="s">
        <v>708</v>
      </c>
      <c r="C74" s="269"/>
      <c r="D74" s="270"/>
      <c r="E74" s="270"/>
      <c r="F74" s="271"/>
      <c r="G74" s="99"/>
      <c r="H74" s="104"/>
      <c r="I74" s="97" t="s">
        <v>708</v>
      </c>
      <c r="J74" s="269"/>
      <c r="K74" s="270"/>
      <c r="L74" s="270"/>
      <c r="M74" s="271"/>
      <c r="N74" s="99"/>
      <c r="O74" s="104"/>
    </row>
    <row r="75" spans="1:15" x14ac:dyDescent="0.25">
      <c r="A75" s="94"/>
      <c r="B75" s="97" t="s">
        <v>709</v>
      </c>
      <c r="C75" s="269"/>
      <c r="D75" s="270"/>
      <c r="E75" s="270"/>
      <c r="F75" s="271"/>
      <c r="G75" s="99"/>
      <c r="H75" s="104"/>
      <c r="I75" s="97" t="s">
        <v>709</v>
      </c>
      <c r="J75" s="269"/>
      <c r="K75" s="270"/>
      <c r="L75" s="270"/>
      <c r="M75" s="271"/>
      <c r="N75" s="99"/>
      <c r="O75" s="104"/>
    </row>
    <row r="76" spans="1:15" x14ac:dyDescent="0.25">
      <c r="A76" s="94"/>
      <c r="B76" s="97" t="s">
        <v>710</v>
      </c>
      <c r="C76" s="269"/>
      <c r="D76" s="270"/>
      <c r="E76" s="270"/>
      <c r="F76" s="271"/>
      <c r="G76" s="99"/>
      <c r="H76" s="104"/>
      <c r="I76" s="97" t="s">
        <v>710</v>
      </c>
      <c r="J76" s="269"/>
      <c r="K76" s="270"/>
      <c r="L76" s="270"/>
      <c r="M76" s="271"/>
      <c r="N76" s="99"/>
      <c r="O76" s="104"/>
    </row>
    <row r="77" spans="1:15" x14ac:dyDescent="0.25">
      <c r="A77" s="94"/>
      <c r="B77" s="97" t="s">
        <v>711</v>
      </c>
      <c r="C77" s="269"/>
      <c r="D77" s="270"/>
      <c r="E77" s="270"/>
      <c r="F77" s="271"/>
      <c r="G77" s="99"/>
      <c r="H77" s="104"/>
      <c r="I77" s="97" t="s">
        <v>711</v>
      </c>
      <c r="J77" s="269"/>
      <c r="K77" s="270"/>
      <c r="L77" s="270"/>
      <c r="M77" s="271"/>
      <c r="N77" s="99"/>
      <c r="O77" s="104"/>
    </row>
    <row r="78" spans="1:15" x14ac:dyDescent="0.25">
      <c r="A78" s="94"/>
      <c r="B78" s="97" t="s">
        <v>712</v>
      </c>
      <c r="C78" s="269"/>
      <c r="D78" s="270"/>
      <c r="E78" s="270"/>
      <c r="F78" s="271"/>
      <c r="G78" s="99"/>
      <c r="H78" s="104"/>
      <c r="I78" s="97" t="s">
        <v>712</v>
      </c>
      <c r="J78" s="269"/>
      <c r="K78" s="270"/>
      <c r="L78" s="270"/>
      <c r="M78" s="271"/>
      <c r="N78" s="99"/>
      <c r="O78" s="104"/>
    </row>
    <row r="79" spans="1:15" x14ac:dyDescent="0.25">
      <c r="A79" s="98"/>
      <c r="B79" s="99"/>
      <c r="C79" s="99"/>
      <c r="D79" s="99"/>
      <c r="E79" s="99"/>
      <c r="F79" s="99"/>
      <c r="G79" s="99"/>
      <c r="H79" s="99"/>
      <c r="I79" s="99"/>
      <c r="J79" s="99"/>
      <c r="K79" s="99"/>
      <c r="L79" s="99"/>
      <c r="M79" s="99"/>
      <c r="N79" s="99"/>
      <c r="O79" s="99"/>
    </row>
    <row r="80" spans="1:15" x14ac:dyDescent="0.25">
      <c r="A80" s="98"/>
      <c r="B80" s="99"/>
      <c r="C80" s="99"/>
      <c r="D80" s="99"/>
      <c r="E80" s="99"/>
      <c r="F80" s="99"/>
      <c r="G80" s="99"/>
      <c r="H80" s="99"/>
      <c r="I80" s="99"/>
      <c r="J80" s="99"/>
      <c r="K80" s="99"/>
      <c r="L80" s="99"/>
      <c r="M80" s="99"/>
      <c r="N80" s="99"/>
      <c r="O80" s="99"/>
    </row>
    <row r="81" spans="1:15" x14ac:dyDescent="0.25">
      <c r="A81" s="98"/>
      <c r="B81" s="99"/>
      <c r="C81" s="99"/>
      <c r="D81" s="99"/>
      <c r="E81" s="99"/>
      <c r="F81" s="99"/>
      <c r="G81" s="99"/>
      <c r="H81" s="99"/>
      <c r="I81" s="99"/>
      <c r="J81" s="99"/>
      <c r="K81" s="99"/>
      <c r="L81" s="99"/>
      <c r="M81" s="99"/>
      <c r="N81" s="99"/>
      <c r="O81" s="99"/>
    </row>
    <row r="82" spans="1:15" x14ac:dyDescent="0.25">
      <c r="A82" s="98"/>
      <c r="B82" s="275" t="s">
        <v>999</v>
      </c>
      <c r="C82" s="275"/>
      <c r="D82" s="275"/>
      <c r="E82" s="275"/>
      <c r="F82" s="275"/>
      <c r="G82" s="275"/>
      <c r="H82" s="99"/>
      <c r="I82" s="275" t="s">
        <v>1000</v>
      </c>
      <c r="J82" s="275"/>
      <c r="K82" s="275"/>
      <c r="L82" s="275"/>
      <c r="M82" s="275"/>
      <c r="N82" s="275"/>
      <c r="O82" s="99"/>
    </row>
    <row r="83" spans="1:15" x14ac:dyDescent="0.25">
      <c r="A83" s="98"/>
      <c r="B83" s="97" t="s">
        <v>941</v>
      </c>
      <c r="C83" s="269" t="s">
        <v>1001</v>
      </c>
      <c r="D83" s="270"/>
      <c r="E83" s="270"/>
      <c r="F83" s="271"/>
      <c r="G83" s="100"/>
      <c r="H83" s="99"/>
      <c r="I83" s="97" t="s">
        <v>941</v>
      </c>
      <c r="J83" s="269" t="s">
        <v>916</v>
      </c>
      <c r="K83" s="270"/>
      <c r="L83" s="270"/>
      <c r="M83" s="271"/>
      <c r="N83" s="100"/>
      <c r="O83" s="99"/>
    </row>
    <row r="84" spans="1:15" x14ac:dyDescent="0.25">
      <c r="A84" s="98"/>
      <c r="B84" s="97" t="s">
        <v>907</v>
      </c>
      <c r="C84" s="269" t="s">
        <v>1002</v>
      </c>
      <c r="D84" s="270"/>
      <c r="E84" s="270"/>
      <c r="F84" s="271"/>
      <c r="G84" s="100"/>
      <c r="H84" s="99"/>
      <c r="I84" s="97" t="s">
        <v>907</v>
      </c>
      <c r="J84" s="269"/>
      <c r="K84" s="270"/>
      <c r="L84" s="270"/>
      <c r="M84" s="271"/>
      <c r="N84" s="100"/>
      <c r="O84" s="99"/>
    </row>
    <row r="85" spans="1:15" x14ac:dyDescent="0.25">
      <c r="A85" s="98"/>
      <c r="B85" s="97" t="s">
        <v>695</v>
      </c>
      <c r="C85" s="269" t="s">
        <v>1003</v>
      </c>
      <c r="D85" s="270"/>
      <c r="E85" s="270"/>
      <c r="F85" s="271"/>
      <c r="G85" s="100"/>
      <c r="H85" s="99"/>
      <c r="I85" s="97" t="s">
        <v>695</v>
      </c>
      <c r="J85" s="269"/>
      <c r="K85" s="270"/>
      <c r="L85" s="270"/>
      <c r="M85" s="271"/>
      <c r="N85" s="100"/>
      <c r="O85" s="99"/>
    </row>
    <row r="86" spans="1:15" x14ac:dyDescent="0.25">
      <c r="A86" s="98"/>
      <c r="B86" s="97" t="s">
        <v>697</v>
      </c>
      <c r="C86" s="269"/>
      <c r="D86" s="270"/>
      <c r="E86" s="270"/>
      <c r="F86" s="271"/>
      <c r="G86" s="99"/>
      <c r="H86" s="99"/>
      <c r="I86" s="97" t="s">
        <v>697</v>
      </c>
      <c r="J86" s="269"/>
      <c r="K86" s="270"/>
      <c r="L86" s="270"/>
      <c r="M86" s="271"/>
      <c r="N86" s="100"/>
      <c r="O86" s="99"/>
    </row>
    <row r="87" spans="1:15" x14ac:dyDescent="0.25">
      <c r="A87" s="98"/>
      <c r="B87" s="97" t="s">
        <v>699</v>
      </c>
      <c r="C87" s="269"/>
      <c r="D87" s="270"/>
      <c r="E87" s="270"/>
      <c r="F87" s="271"/>
      <c r="G87" s="99"/>
      <c r="H87" s="99"/>
      <c r="I87" s="97" t="s">
        <v>699</v>
      </c>
      <c r="J87" s="269"/>
      <c r="K87" s="270"/>
      <c r="L87" s="270"/>
      <c r="M87" s="271"/>
      <c r="N87" s="99"/>
      <c r="O87" s="99"/>
    </row>
    <row r="88" spans="1:15" x14ac:dyDescent="0.25">
      <c r="A88" s="98"/>
      <c r="B88" s="97" t="s">
        <v>701</v>
      </c>
      <c r="C88" s="269"/>
      <c r="D88" s="270"/>
      <c r="E88" s="270"/>
      <c r="F88" s="271"/>
      <c r="G88" s="99"/>
      <c r="H88" s="99"/>
      <c r="I88" s="97" t="s">
        <v>701</v>
      </c>
      <c r="J88" s="269"/>
      <c r="K88" s="270"/>
      <c r="L88" s="270"/>
      <c r="M88" s="271"/>
      <c r="N88" s="99"/>
      <c r="O88" s="99"/>
    </row>
    <row r="89" spans="1:15" x14ac:dyDescent="0.25">
      <c r="A89" s="98"/>
      <c r="B89" s="97" t="s">
        <v>702</v>
      </c>
      <c r="C89" s="269"/>
      <c r="D89" s="270"/>
      <c r="E89" s="270"/>
      <c r="F89" s="271"/>
      <c r="G89" s="99"/>
      <c r="H89" s="99"/>
      <c r="I89" s="97" t="s">
        <v>702</v>
      </c>
      <c r="J89" s="269"/>
      <c r="K89" s="270"/>
      <c r="L89" s="270"/>
      <c r="M89" s="271"/>
      <c r="N89" s="99"/>
      <c r="O89" s="99"/>
    </row>
    <row r="90" spans="1:15" x14ac:dyDescent="0.25">
      <c r="A90" s="98"/>
      <c r="B90" s="97" t="s">
        <v>703</v>
      </c>
      <c r="C90" s="269"/>
      <c r="D90" s="270"/>
      <c r="E90" s="270"/>
      <c r="F90" s="271"/>
      <c r="G90" s="99"/>
      <c r="H90" s="99"/>
      <c r="I90" s="97" t="s">
        <v>703</v>
      </c>
      <c r="J90" s="269"/>
      <c r="K90" s="270"/>
      <c r="L90" s="270"/>
      <c r="M90" s="271"/>
      <c r="N90" s="99"/>
      <c r="O90" s="99"/>
    </row>
    <row r="91" spans="1:15" x14ac:dyDescent="0.25">
      <c r="A91" s="98"/>
      <c r="B91" s="97" t="s">
        <v>705</v>
      </c>
      <c r="C91" s="269" t="s">
        <v>917</v>
      </c>
      <c r="D91" s="270"/>
      <c r="E91" s="270"/>
      <c r="F91" s="271"/>
      <c r="G91" s="100"/>
      <c r="H91" s="99"/>
      <c r="I91" s="97" t="s">
        <v>705</v>
      </c>
      <c r="J91" s="269"/>
      <c r="K91" s="270"/>
      <c r="L91" s="270"/>
      <c r="M91" s="271"/>
      <c r="N91" s="99"/>
      <c r="O91" s="99"/>
    </row>
    <row r="92" spans="1:15" x14ac:dyDescent="0.25">
      <c r="A92" s="98"/>
      <c r="B92" s="97" t="s">
        <v>706</v>
      </c>
      <c r="C92" s="269" t="s">
        <v>1004</v>
      </c>
      <c r="D92" s="270"/>
      <c r="E92" s="270"/>
      <c r="F92" s="271"/>
      <c r="G92" s="100"/>
      <c r="H92" s="99"/>
      <c r="I92" s="97" t="s">
        <v>706</v>
      </c>
      <c r="J92" s="269"/>
      <c r="K92" s="270"/>
      <c r="L92" s="270"/>
      <c r="M92" s="271"/>
      <c r="N92" s="99"/>
      <c r="O92" s="99"/>
    </row>
    <row r="93" spans="1:15" x14ac:dyDescent="0.25">
      <c r="A93" s="98"/>
      <c r="B93" s="97" t="s">
        <v>707</v>
      </c>
      <c r="C93" s="269" t="s">
        <v>1005</v>
      </c>
      <c r="D93" s="270"/>
      <c r="E93" s="270"/>
      <c r="F93" s="271"/>
      <c r="G93" s="100"/>
      <c r="H93" s="99"/>
      <c r="I93" s="97" t="s">
        <v>707</v>
      </c>
      <c r="J93" s="269"/>
      <c r="K93" s="270"/>
      <c r="L93" s="270"/>
      <c r="M93" s="271"/>
      <c r="N93" s="99"/>
      <c r="O93" s="99"/>
    </row>
    <row r="94" spans="1:15" x14ac:dyDescent="0.25">
      <c r="A94" s="98"/>
      <c r="B94" s="97" t="s">
        <v>708</v>
      </c>
      <c r="C94" s="269"/>
      <c r="D94" s="270"/>
      <c r="E94" s="270"/>
      <c r="F94" s="271"/>
      <c r="G94" s="99"/>
      <c r="H94" s="99"/>
      <c r="I94" s="97" t="s">
        <v>708</v>
      </c>
      <c r="J94" s="269"/>
      <c r="K94" s="270"/>
      <c r="L94" s="270"/>
      <c r="M94" s="271"/>
      <c r="N94" s="99"/>
      <c r="O94" s="99"/>
    </row>
    <row r="95" spans="1:15" x14ac:dyDescent="0.25">
      <c r="A95" s="98"/>
      <c r="B95" s="97" t="s">
        <v>709</v>
      </c>
      <c r="C95" s="269"/>
      <c r="D95" s="270"/>
      <c r="E95" s="270"/>
      <c r="F95" s="271"/>
      <c r="G95" s="99"/>
      <c r="H95" s="99"/>
      <c r="I95" s="97" t="s">
        <v>709</v>
      </c>
      <c r="J95" s="269"/>
      <c r="K95" s="270"/>
      <c r="L95" s="270"/>
      <c r="M95" s="271"/>
      <c r="N95" s="99"/>
      <c r="O95" s="99"/>
    </row>
    <row r="96" spans="1:15" x14ac:dyDescent="0.25">
      <c r="A96" s="98"/>
      <c r="B96" s="97" t="s">
        <v>710</v>
      </c>
      <c r="C96" s="269"/>
      <c r="D96" s="270"/>
      <c r="E96" s="270"/>
      <c r="F96" s="271"/>
      <c r="G96" s="99"/>
      <c r="H96" s="99"/>
      <c r="I96" s="97" t="s">
        <v>710</v>
      </c>
      <c r="J96" s="269"/>
      <c r="K96" s="270"/>
      <c r="L96" s="270"/>
      <c r="M96" s="271"/>
      <c r="N96" s="99"/>
      <c r="O96" s="99"/>
    </row>
    <row r="97" spans="1:15" x14ac:dyDescent="0.25">
      <c r="A97" s="98"/>
      <c r="B97" s="97" t="s">
        <v>711</v>
      </c>
      <c r="C97" s="269"/>
      <c r="D97" s="270"/>
      <c r="E97" s="270"/>
      <c r="F97" s="271"/>
      <c r="G97" s="99"/>
      <c r="H97" s="99"/>
      <c r="I97" s="97" t="s">
        <v>711</v>
      </c>
      <c r="J97" s="269"/>
      <c r="K97" s="270"/>
      <c r="L97" s="270"/>
      <c r="M97" s="271"/>
      <c r="N97" s="99"/>
      <c r="O97" s="99"/>
    </row>
    <row r="98" spans="1:15" x14ac:dyDescent="0.25">
      <c r="A98" s="98"/>
      <c r="B98" s="97" t="s">
        <v>712</v>
      </c>
      <c r="C98" s="269"/>
      <c r="D98" s="270"/>
      <c r="E98" s="270"/>
      <c r="F98" s="271"/>
      <c r="G98" s="99"/>
      <c r="H98" s="99"/>
      <c r="I98" s="97" t="s">
        <v>712</v>
      </c>
      <c r="J98" s="269"/>
      <c r="K98" s="270"/>
      <c r="L98" s="270"/>
      <c r="M98" s="271"/>
      <c r="N98" s="99"/>
      <c r="O98" s="99"/>
    </row>
    <row r="99" spans="1:15" x14ac:dyDescent="0.25">
      <c r="A99" s="95"/>
      <c r="B99" s="99"/>
      <c r="C99" s="99"/>
      <c r="D99" s="99"/>
      <c r="E99" s="99"/>
      <c r="F99" s="99"/>
      <c r="G99" s="99"/>
      <c r="H99" s="99"/>
      <c r="I99" s="99"/>
      <c r="J99" s="99"/>
      <c r="K99" s="99"/>
      <c r="L99" s="99"/>
      <c r="M99" s="99"/>
      <c r="N99" s="99"/>
      <c r="O99" s="99"/>
    </row>
    <row r="100" spans="1:15" x14ac:dyDescent="0.25">
      <c r="A100" s="95"/>
      <c r="B100" s="99"/>
      <c r="C100" s="99"/>
      <c r="D100" s="99"/>
      <c r="E100" s="99"/>
      <c r="F100" s="99"/>
      <c r="G100" s="99"/>
      <c r="H100" s="99"/>
      <c r="I100" s="99"/>
      <c r="J100" s="99"/>
      <c r="K100" s="99"/>
      <c r="L100" s="99"/>
      <c r="M100" s="99"/>
      <c r="N100" s="99"/>
      <c r="O100" s="99"/>
    </row>
    <row r="101" spans="1:15" x14ac:dyDescent="0.25">
      <c r="A101" s="95"/>
      <c r="B101" s="99"/>
      <c r="C101" s="99"/>
      <c r="D101" s="99"/>
      <c r="E101" s="99"/>
      <c r="F101" s="99"/>
      <c r="G101" s="99"/>
      <c r="H101" s="99"/>
      <c r="I101" s="99"/>
      <c r="J101" s="99"/>
      <c r="K101" s="99"/>
      <c r="L101" s="99"/>
      <c r="M101" s="99"/>
      <c r="N101" s="99"/>
      <c r="O101" s="99"/>
    </row>
    <row r="102" spans="1:15" x14ac:dyDescent="0.25">
      <c r="A102" s="95"/>
      <c r="B102" s="282" t="s">
        <v>1006</v>
      </c>
      <c r="C102" s="282"/>
      <c r="D102" s="282"/>
      <c r="E102" s="282"/>
      <c r="F102" s="282"/>
      <c r="G102" s="99"/>
      <c r="H102" s="99"/>
      <c r="I102" s="282" t="s">
        <v>1007</v>
      </c>
      <c r="J102" s="282"/>
      <c r="K102" s="282"/>
      <c r="L102" s="282"/>
      <c r="M102" s="282"/>
      <c r="N102" s="99"/>
      <c r="O102" s="99"/>
    </row>
    <row r="103" spans="1:15" x14ac:dyDescent="0.25">
      <c r="A103" s="95"/>
      <c r="B103" s="97" t="s">
        <v>941</v>
      </c>
      <c r="C103" s="269" t="s">
        <v>1008</v>
      </c>
      <c r="D103" s="270"/>
      <c r="E103" s="270"/>
      <c r="F103" s="271"/>
      <c r="G103" s="100"/>
      <c r="H103" s="99"/>
      <c r="I103" s="97" t="s">
        <v>718</v>
      </c>
      <c r="J103" s="269" t="s">
        <v>918</v>
      </c>
      <c r="K103" s="270"/>
      <c r="L103" s="270"/>
      <c r="M103" s="271"/>
      <c r="N103" s="100"/>
      <c r="O103" s="99"/>
    </row>
    <row r="104" spans="1:15" x14ac:dyDescent="0.25">
      <c r="A104" s="23"/>
      <c r="B104" s="97" t="s">
        <v>907</v>
      </c>
      <c r="C104" s="269" t="s">
        <v>1009</v>
      </c>
      <c r="D104" s="270"/>
      <c r="E104" s="270"/>
      <c r="F104" s="271"/>
      <c r="G104" s="100"/>
      <c r="H104" s="104"/>
      <c r="I104" s="97" t="s">
        <v>907</v>
      </c>
      <c r="J104" s="269" t="s">
        <v>1010</v>
      </c>
      <c r="K104" s="270"/>
      <c r="L104" s="270"/>
      <c r="M104" s="271"/>
      <c r="N104" s="100"/>
      <c r="O104" s="104"/>
    </row>
    <row r="105" spans="1:15" x14ac:dyDescent="0.25">
      <c r="A105" s="95"/>
      <c r="B105" s="97" t="s">
        <v>695</v>
      </c>
      <c r="C105" s="269" t="s">
        <v>1011</v>
      </c>
      <c r="D105" s="270"/>
      <c r="E105" s="270"/>
      <c r="F105" s="271"/>
      <c r="G105" s="100"/>
      <c r="H105" s="99"/>
      <c r="I105" s="97" t="s">
        <v>695</v>
      </c>
      <c r="J105" s="269" t="s">
        <v>919</v>
      </c>
      <c r="K105" s="270"/>
      <c r="L105" s="270"/>
      <c r="M105" s="271"/>
      <c r="N105" s="100"/>
      <c r="O105" s="99"/>
    </row>
    <row r="106" spans="1:15" x14ac:dyDescent="0.25">
      <c r="A106" s="95"/>
      <c r="B106" s="97" t="s">
        <v>697</v>
      </c>
      <c r="C106" s="269"/>
      <c r="D106" s="270"/>
      <c r="E106" s="270"/>
      <c r="F106" s="271"/>
      <c r="G106" s="99"/>
      <c r="H106" s="99"/>
      <c r="I106" s="97" t="s">
        <v>697</v>
      </c>
      <c r="J106" s="269"/>
      <c r="K106" s="270"/>
      <c r="L106" s="270"/>
      <c r="M106" s="271"/>
      <c r="N106" s="99"/>
      <c r="O106" s="99"/>
    </row>
    <row r="107" spans="1:15" x14ac:dyDescent="0.25">
      <c r="A107" s="95"/>
      <c r="B107" s="97" t="s">
        <v>699</v>
      </c>
      <c r="C107" s="269" t="s">
        <v>1012</v>
      </c>
      <c r="D107" s="270"/>
      <c r="E107" s="270"/>
      <c r="F107" s="271"/>
      <c r="G107" s="100"/>
      <c r="H107" s="99"/>
      <c r="I107" s="97" t="s">
        <v>699</v>
      </c>
      <c r="J107" s="269" t="s">
        <v>1013</v>
      </c>
      <c r="K107" s="270"/>
      <c r="L107" s="270"/>
      <c r="M107" s="271"/>
      <c r="N107" s="100"/>
      <c r="O107" s="99"/>
    </row>
    <row r="108" spans="1:15" x14ac:dyDescent="0.25">
      <c r="A108" s="23"/>
      <c r="B108" s="97" t="s">
        <v>701</v>
      </c>
      <c r="C108" s="269" t="s">
        <v>1014</v>
      </c>
      <c r="D108" s="270"/>
      <c r="E108" s="270"/>
      <c r="F108" s="271"/>
      <c r="G108" s="100"/>
      <c r="H108" s="104"/>
      <c r="I108" s="97" t="s">
        <v>701</v>
      </c>
      <c r="J108" s="269" t="s">
        <v>1015</v>
      </c>
      <c r="K108" s="270"/>
      <c r="L108" s="270"/>
      <c r="M108" s="271"/>
      <c r="N108" s="100"/>
      <c r="O108" s="104"/>
    </row>
    <row r="109" spans="1:15" x14ac:dyDescent="0.25">
      <c r="A109" s="23"/>
      <c r="B109" s="97" t="s">
        <v>702</v>
      </c>
      <c r="C109" s="269"/>
      <c r="D109" s="270"/>
      <c r="E109" s="270"/>
      <c r="F109" s="271"/>
      <c r="G109" s="104"/>
      <c r="H109" s="104"/>
      <c r="I109" s="97" t="s">
        <v>702</v>
      </c>
      <c r="J109" s="269"/>
      <c r="K109" s="270"/>
      <c r="L109" s="270"/>
      <c r="M109" s="271"/>
      <c r="N109" s="99"/>
      <c r="O109" s="104"/>
    </row>
    <row r="110" spans="1:15" x14ac:dyDescent="0.25">
      <c r="A110" s="23"/>
      <c r="B110" s="97" t="s">
        <v>703</v>
      </c>
      <c r="C110" s="269"/>
      <c r="D110" s="270"/>
      <c r="E110" s="270"/>
      <c r="F110" s="271"/>
      <c r="G110" s="104"/>
      <c r="H110" s="104"/>
      <c r="I110" s="97" t="s">
        <v>703</v>
      </c>
      <c r="J110" s="269"/>
      <c r="K110" s="270"/>
      <c r="L110" s="270"/>
      <c r="M110" s="271"/>
      <c r="N110" s="99"/>
      <c r="O110" s="104"/>
    </row>
    <row r="111" spans="1:15" x14ac:dyDescent="0.25">
      <c r="A111" s="23"/>
      <c r="B111" s="97" t="s">
        <v>705</v>
      </c>
      <c r="C111" s="269"/>
      <c r="D111" s="270"/>
      <c r="E111" s="270"/>
      <c r="F111" s="271"/>
      <c r="G111" s="104"/>
      <c r="H111" s="104"/>
      <c r="I111" s="97" t="s">
        <v>705</v>
      </c>
      <c r="J111" s="269" t="s">
        <v>1016</v>
      </c>
      <c r="K111" s="270"/>
      <c r="L111" s="270"/>
      <c r="M111" s="271"/>
      <c r="N111" s="100"/>
      <c r="O111" s="104"/>
    </row>
    <row r="112" spans="1:15" x14ac:dyDescent="0.25">
      <c r="A112" s="23"/>
      <c r="B112" s="97" t="s">
        <v>706</v>
      </c>
      <c r="C112" s="269"/>
      <c r="D112" s="270"/>
      <c r="E112" s="270"/>
      <c r="F112" s="271"/>
      <c r="G112" s="104"/>
      <c r="H112" s="104"/>
      <c r="I112" s="97" t="s">
        <v>706</v>
      </c>
      <c r="J112" s="269" t="s">
        <v>1017</v>
      </c>
      <c r="K112" s="270"/>
      <c r="L112" s="270"/>
      <c r="M112" s="271"/>
      <c r="N112" s="100"/>
      <c r="O112" s="100"/>
    </row>
    <row r="113" spans="1:15" x14ac:dyDescent="0.25">
      <c r="A113" s="23"/>
      <c r="B113" s="97" t="s">
        <v>707</v>
      </c>
      <c r="C113" s="269"/>
      <c r="D113" s="270"/>
      <c r="E113" s="270"/>
      <c r="F113" s="271"/>
      <c r="G113" s="104"/>
      <c r="H113" s="104"/>
      <c r="I113" s="97" t="s">
        <v>707</v>
      </c>
      <c r="J113" s="269" t="s">
        <v>1018</v>
      </c>
      <c r="K113" s="270"/>
      <c r="L113" s="270"/>
      <c r="M113" s="271"/>
      <c r="N113" s="100"/>
      <c r="O113" s="100"/>
    </row>
    <row r="114" spans="1:15" x14ac:dyDescent="0.25">
      <c r="A114" s="23"/>
      <c r="B114" s="97" t="s">
        <v>708</v>
      </c>
      <c r="C114" s="269"/>
      <c r="D114" s="270"/>
      <c r="E114" s="270"/>
      <c r="F114" s="271"/>
      <c r="G114" s="104"/>
      <c r="H114" s="104"/>
      <c r="I114" s="97" t="s">
        <v>708</v>
      </c>
      <c r="J114" s="269" t="s">
        <v>1019</v>
      </c>
      <c r="K114" s="270"/>
      <c r="L114" s="270"/>
      <c r="M114" s="271"/>
      <c r="N114" s="100"/>
      <c r="O114" s="100"/>
    </row>
    <row r="115" spans="1:15" x14ac:dyDescent="0.25">
      <c r="A115" s="23"/>
      <c r="B115" s="97" t="s">
        <v>709</v>
      </c>
      <c r="C115" s="269"/>
      <c r="D115" s="270"/>
      <c r="E115" s="270"/>
      <c r="F115" s="271"/>
      <c r="G115" s="104"/>
      <c r="H115" s="104"/>
      <c r="I115" s="97" t="s">
        <v>709</v>
      </c>
      <c r="J115" s="269" t="s">
        <v>1020</v>
      </c>
      <c r="K115" s="270"/>
      <c r="L115" s="270"/>
      <c r="M115" s="271"/>
      <c r="N115" s="100"/>
      <c r="O115" s="104"/>
    </row>
    <row r="116" spans="1:15" x14ac:dyDescent="0.25">
      <c r="A116" s="23"/>
      <c r="B116" s="97" t="s">
        <v>710</v>
      </c>
      <c r="C116" s="269"/>
      <c r="D116" s="270"/>
      <c r="E116" s="270"/>
      <c r="F116" s="271"/>
      <c r="G116" s="104"/>
      <c r="H116" s="104"/>
      <c r="I116" s="97" t="s">
        <v>710</v>
      </c>
      <c r="J116" s="269" t="s">
        <v>1021</v>
      </c>
      <c r="K116" s="270"/>
      <c r="L116" s="270"/>
      <c r="M116" s="271"/>
      <c r="N116" s="100"/>
      <c r="O116" s="104"/>
    </row>
    <row r="117" spans="1:15" x14ac:dyDescent="0.25">
      <c r="A117" s="23"/>
      <c r="B117" s="97" t="s">
        <v>711</v>
      </c>
      <c r="C117" s="269"/>
      <c r="D117" s="270"/>
      <c r="E117" s="270"/>
      <c r="F117" s="271"/>
      <c r="G117" s="104"/>
      <c r="H117" s="104"/>
      <c r="I117" s="97" t="s">
        <v>711</v>
      </c>
      <c r="J117" s="269" t="s">
        <v>1022</v>
      </c>
      <c r="K117" s="270"/>
      <c r="L117" s="270"/>
      <c r="M117" s="271"/>
      <c r="N117" s="100"/>
      <c r="O117" s="104"/>
    </row>
    <row r="118" spans="1:15" x14ac:dyDescent="0.25">
      <c r="A118" s="23"/>
      <c r="B118" s="97" t="s">
        <v>712</v>
      </c>
      <c r="C118" s="269"/>
      <c r="D118" s="270"/>
      <c r="E118" s="270"/>
      <c r="F118" s="271"/>
      <c r="G118" s="104"/>
      <c r="H118" s="104"/>
      <c r="I118" s="97" t="s">
        <v>712</v>
      </c>
      <c r="J118" s="269"/>
      <c r="K118" s="270"/>
      <c r="L118" s="270"/>
      <c r="M118" s="271"/>
      <c r="N118" s="104"/>
      <c r="O118" s="104"/>
    </row>
    <row r="119" spans="1:15" x14ac:dyDescent="0.25">
      <c r="A119" s="23"/>
      <c r="B119" s="104"/>
      <c r="C119" s="104"/>
      <c r="D119" s="104"/>
      <c r="E119" s="104"/>
      <c r="F119" s="104"/>
      <c r="G119" s="104"/>
      <c r="H119" s="104"/>
      <c r="I119" s="104"/>
      <c r="J119" s="104"/>
      <c r="K119" s="104"/>
      <c r="L119" s="104"/>
      <c r="M119" s="104"/>
      <c r="N119" s="104"/>
      <c r="O119" s="104"/>
    </row>
    <row r="120" spans="1:15" x14ac:dyDescent="0.25">
      <c r="A120" s="23"/>
      <c r="B120" s="104"/>
      <c r="C120" s="104"/>
      <c r="D120" s="104"/>
      <c r="E120" s="104"/>
      <c r="F120" s="104"/>
      <c r="G120" s="104"/>
      <c r="H120" s="104"/>
      <c r="I120" s="104"/>
      <c r="J120" s="104"/>
      <c r="K120" s="104"/>
      <c r="L120" s="104"/>
      <c r="M120" s="104"/>
      <c r="N120" s="104"/>
      <c r="O120" s="104"/>
    </row>
    <row r="121" spans="1:15" x14ac:dyDescent="0.25">
      <c r="A121" s="23"/>
      <c r="B121" s="282" t="s">
        <v>1023</v>
      </c>
      <c r="C121" s="282"/>
      <c r="D121" s="282"/>
      <c r="E121" s="282"/>
      <c r="F121" s="282"/>
      <c r="G121" s="104"/>
      <c r="H121" s="104"/>
      <c r="I121" s="282" t="s">
        <v>1024</v>
      </c>
      <c r="J121" s="282"/>
      <c r="K121" s="282"/>
      <c r="L121" s="282"/>
      <c r="M121" s="282"/>
      <c r="N121" s="104"/>
      <c r="O121" s="104"/>
    </row>
    <row r="122" spans="1:15" x14ac:dyDescent="0.25">
      <c r="A122" s="23"/>
      <c r="B122" s="97" t="s">
        <v>939</v>
      </c>
      <c r="C122" s="279" t="s">
        <v>1025</v>
      </c>
      <c r="D122" s="280"/>
      <c r="E122" s="280"/>
      <c r="F122" s="281"/>
      <c r="G122" s="100"/>
      <c r="H122" s="104"/>
      <c r="I122" s="97" t="s">
        <v>941</v>
      </c>
      <c r="J122" s="279" t="s">
        <v>1026</v>
      </c>
      <c r="K122" s="280"/>
      <c r="L122" s="280"/>
      <c r="M122" s="281"/>
      <c r="N122" s="100"/>
      <c r="O122" s="104"/>
    </row>
    <row r="123" spans="1:15" x14ac:dyDescent="0.25">
      <c r="A123" s="23"/>
      <c r="B123" s="97" t="s">
        <v>907</v>
      </c>
      <c r="C123" s="279" t="s">
        <v>1027</v>
      </c>
      <c r="D123" s="280"/>
      <c r="E123" s="280"/>
      <c r="F123" s="281"/>
      <c r="G123" s="100"/>
      <c r="H123" s="104"/>
      <c r="I123" s="97" t="s">
        <v>907</v>
      </c>
      <c r="J123" s="279" t="s">
        <v>920</v>
      </c>
      <c r="K123" s="280"/>
      <c r="L123" s="280"/>
      <c r="M123" s="281"/>
      <c r="N123" s="100"/>
      <c r="O123" s="104"/>
    </row>
    <row r="124" spans="1:15" x14ac:dyDescent="0.25">
      <c r="A124" s="23"/>
      <c r="B124" s="97" t="s">
        <v>695</v>
      </c>
      <c r="C124" s="279" t="s">
        <v>1028</v>
      </c>
      <c r="D124" s="280"/>
      <c r="E124" s="280"/>
      <c r="F124" s="281"/>
      <c r="G124" s="100"/>
      <c r="H124" s="104"/>
      <c r="I124" s="97" t="s">
        <v>695</v>
      </c>
      <c r="J124" s="279" t="s">
        <v>921</v>
      </c>
      <c r="K124" s="280"/>
      <c r="L124" s="280"/>
      <c r="M124" s="281"/>
      <c r="N124" s="100"/>
      <c r="O124" s="104"/>
    </row>
    <row r="125" spans="1:15" x14ac:dyDescent="0.25">
      <c r="A125" s="23"/>
      <c r="B125" s="97" t="s">
        <v>697</v>
      </c>
      <c r="C125" s="279" t="s">
        <v>1029</v>
      </c>
      <c r="D125" s="280"/>
      <c r="E125" s="280"/>
      <c r="F125" s="281"/>
      <c r="G125" s="100"/>
      <c r="H125" s="104"/>
      <c r="I125" s="97" t="s">
        <v>697</v>
      </c>
      <c r="J125" s="279" t="s">
        <v>922</v>
      </c>
      <c r="K125" s="280"/>
      <c r="L125" s="280"/>
      <c r="M125" s="281"/>
      <c r="N125" s="100"/>
      <c r="O125" s="104"/>
    </row>
    <row r="126" spans="1:15" x14ac:dyDescent="0.25">
      <c r="A126" s="23"/>
      <c r="B126" s="97" t="s">
        <v>699</v>
      </c>
      <c r="C126" s="279" t="s">
        <v>923</v>
      </c>
      <c r="D126" s="280"/>
      <c r="E126" s="280"/>
      <c r="F126" s="281"/>
      <c r="G126" s="100"/>
      <c r="H126" s="104"/>
      <c r="I126" s="97" t="s">
        <v>699</v>
      </c>
      <c r="J126" s="279" t="s">
        <v>924</v>
      </c>
      <c r="K126" s="280"/>
      <c r="L126" s="280"/>
      <c r="M126" s="281"/>
      <c r="N126" s="100"/>
      <c r="O126" s="104"/>
    </row>
    <row r="127" spans="1:15" x14ac:dyDescent="0.25">
      <c r="A127" s="23"/>
      <c r="B127" s="97" t="s">
        <v>701</v>
      </c>
      <c r="C127" s="279" t="s">
        <v>1030</v>
      </c>
      <c r="D127" s="280"/>
      <c r="E127" s="280"/>
      <c r="F127" s="281"/>
      <c r="G127" s="100"/>
      <c r="H127" s="104"/>
      <c r="I127" s="97" t="s">
        <v>701</v>
      </c>
      <c r="J127" s="279" t="s">
        <v>925</v>
      </c>
      <c r="K127" s="280"/>
      <c r="L127" s="280"/>
      <c r="M127" s="281"/>
      <c r="N127" s="100"/>
      <c r="O127" s="104"/>
    </row>
    <row r="128" spans="1:15" x14ac:dyDescent="0.25">
      <c r="A128" s="23"/>
      <c r="B128" s="97" t="s">
        <v>702</v>
      </c>
      <c r="C128" s="279" t="s">
        <v>1031</v>
      </c>
      <c r="D128" s="280"/>
      <c r="E128" s="280"/>
      <c r="F128" s="281"/>
      <c r="G128" s="100"/>
      <c r="H128" s="104"/>
      <c r="I128" s="97" t="s">
        <v>702</v>
      </c>
      <c r="J128" s="279" t="s">
        <v>926</v>
      </c>
      <c r="K128" s="280"/>
      <c r="L128" s="280"/>
      <c r="M128" s="281"/>
      <c r="N128" s="100"/>
      <c r="O128" s="104"/>
    </row>
    <row r="129" spans="1:15" x14ac:dyDescent="0.25">
      <c r="A129" s="23"/>
      <c r="B129" s="97" t="s">
        <v>703</v>
      </c>
      <c r="C129" s="279" t="s">
        <v>927</v>
      </c>
      <c r="D129" s="280"/>
      <c r="E129" s="280"/>
      <c r="F129" s="281"/>
      <c r="G129" s="100"/>
      <c r="H129" s="104"/>
      <c r="I129" s="97" t="s">
        <v>703</v>
      </c>
      <c r="J129" s="279" t="s">
        <v>928</v>
      </c>
      <c r="K129" s="280"/>
      <c r="L129" s="280"/>
      <c r="M129" s="281"/>
      <c r="N129" s="100"/>
      <c r="O129" s="104"/>
    </row>
    <row r="130" spans="1:15" x14ac:dyDescent="0.25">
      <c r="A130" s="23"/>
      <c r="B130" s="97" t="s">
        <v>705</v>
      </c>
      <c r="C130" s="279" t="s">
        <v>1032</v>
      </c>
      <c r="D130" s="280"/>
      <c r="E130" s="280"/>
      <c r="F130" s="281"/>
      <c r="G130" s="100"/>
      <c r="H130" s="104"/>
      <c r="I130" s="97" t="s">
        <v>705</v>
      </c>
      <c r="J130" s="279" t="s">
        <v>1033</v>
      </c>
      <c r="K130" s="280"/>
      <c r="L130" s="280"/>
      <c r="M130" s="281"/>
      <c r="N130" s="100"/>
      <c r="O130" s="104"/>
    </row>
    <row r="131" spans="1:15" x14ac:dyDescent="0.25">
      <c r="A131" s="23"/>
      <c r="B131" s="97" t="s">
        <v>706</v>
      </c>
      <c r="C131" s="279" t="s">
        <v>1034</v>
      </c>
      <c r="D131" s="280"/>
      <c r="E131" s="280"/>
      <c r="F131" s="281"/>
      <c r="G131" s="100"/>
      <c r="H131" s="104"/>
      <c r="I131" s="97" t="s">
        <v>706</v>
      </c>
      <c r="J131" s="279" t="s">
        <v>929</v>
      </c>
      <c r="K131" s="280"/>
      <c r="L131" s="280"/>
      <c r="M131" s="281"/>
      <c r="N131" s="100"/>
      <c r="O131" s="104"/>
    </row>
    <row r="132" spans="1:15" x14ac:dyDescent="0.25">
      <c r="A132" s="23"/>
      <c r="B132" s="97" t="s">
        <v>707</v>
      </c>
      <c r="C132" s="279" t="s">
        <v>930</v>
      </c>
      <c r="D132" s="280"/>
      <c r="E132" s="280"/>
      <c r="F132" s="281"/>
      <c r="G132" s="100"/>
      <c r="H132" s="104"/>
      <c r="I132" s="97" t="s">
        <v>707</v>
      </c>
      <c r="J132" s="279" t="s">
        <v>931</v>
      </c>
      <c r="K132" s="280"/>
      <c r="L132" s="280"/>
      <c r="M132" s="281"/>
      <c r="N132" s="100"/>
      <c r="O132" s="104"/>
    </row>
    <row r="133" spans="1:15" x14ac:dyDescent="0.25">
      <c r="A133" s="23"/>
      <c r="B133" s="97" t="s">
        <v>708</v>
      </c>
      <c r="C133" s="279" t="s">
        <v>1035</v>
      </c>
      <c r="D133" s="280"/>
      <c r="E133" s="280"/>
      <c r="F133" s="281"/>
      <c r="G133" s="100"/>
      <c r="H133" s="104"/>
      <c r="I133" s="97" t="s">
        <v>708</v>
      </c>
      <c r="J133" s="279" t="s">
        <v>932</v>
      </c>
      <c r="K133" s="280"/>
      <c r="L133" s="280"/>
      <c r="M133" s="281"/>
      <c r="N133" s="100"/>
      <c r="O133" s="104"/>
    </row>
    <row r="134" spans="1:15" x14ac:dyDescent="0.25">
      <c r="A134" s="23"/>
      <c r="B134" s="97" t="s">
        <v>709</v>
      </c>
      <c r="C134" s="279" t="s">
        <v>933</v>
      </c>
      <c r="D134" s="280"/>
      <c r="E134" s="280"/>
      <c r="F134" s="281"/>
      <c r="G134" s="100"/>
      <c r="H134" s="104"/>
      <c r="I134" s="97" t="s">
        <v>709</v>
      </c>
      <c r="J134" s="269" t="s">
        <v>1036</v>
      </c>
      <c r="K134" s="270"/>
      <c r="L134" s="270"/>
      <c r="M134" s="271"/>
      <c r="N134" s="100"/>
      <c r="O134" s="104"/>
    </row>
    <row r="135" spans="1:15" x14ac:dyDescent="0.25">
      <c r="A135" s="23"/>
      <c r="B135" s="97" t="s">
        <v>710</v>
      </c>
      <c r="C135" s="269"/>
      <c r="D135" s="270"/>
      <c r="E135" s="270"/>
      <c r="F135" s="271"/>
      <c r="G135" s="104"/>
      <c r="H135" s="104"/>
      <c r="I135" s="97" t="s">
        <v>710</v>
      </c>
      <c r="J135" s="269" t="s">
        <v>934</v>
      </c>
      <c r="K135" s="270"/>
      <c r="L135" s="270"/>
      <c r="M135" s="271"/>
      <c r="N135" s="100"/>
      <c r="O135" s="104"/>
    </row>
    <row r="136" spans="1:15" x14ac:dyDescent="0.25">
      <c r="A136" s="23"/>
      <c r="B136" s="97" t="s">
        <v>711</v>
      </c>
      <c r="C136" s="269"/>
      <c r="D136" s="270"/>
      <c r="E136" s="270"/>
      <c r="F136" s="271"/>
      <c r="G136" s="104"/>
      <c r="H136" s="104"/>
      <c r="I136" s="97" t="s">
        <v>711</v>
      </c>
      <c r="J136" s="269" t="s">
        <v>935</v>
      </c>
      <c r="K136" s="270"/>
      <c r="L136" s="270"/>
      <c r="M136" s="271"/>
      <c r="N136" s="100"/>
      <c r="O136" s="104"/>
    </row>
    <row r="137" spans="1:15" x14ac:dyDescent="0.25">
      <c r="A137" s="23"/>
      <c r="B137" s="97" t="s">
        <v>712</v>
      </c>
      <c r="C137" s="269"/>
      <c r="D137" s="270"/>
      <c r="E137" s="270"/>
      <c r="F137" s="271"/>
      <c r="G137" s="104"/>
      <c r="H137" s="104"/>
      <c r="I137" s="97" t="s">
        <v>712</v>
      </c>
      <c r="J137" s="269" t="s">
        <v>1037</v>
      </c>
      <c r="K137" s="270"/>
      <c r="L137" s="270"/>
      <c r="M137" s="271"/>
      <c r="N137" s="100"/>
      <c r="O137" s="104"/>
    </row>
    <row r="138" spans="1:15" x14ac:dyDescent="0.25">
      <c r="A138" s="23"/>
      <c r="B138" s="104"/>
      <c r="C138" s="104"/>
      <c r="D138" s="104"/>
      <c r="E138" s="104"/>
      <c r="F138" s="104"/>
      <c r="G138" s="104"/>
      <c r="H138" s="104"/>
      <c r="I138" s="104"/>
      <c r="J138" s="104"/>
      <c r="K138" s="104"/>
      <c r="L138" s="104"/>
      <c r="M138" s="104"/>
      <c r="N138" s="104"/>
      <c r="O138" s="104"/>
    </row>
    <row r="139" spans="1:15" x14ac:dyDescent="0.25">
      <c r="A139" s="23"/>
      <c r="B139" s="104"/>
      <c r="C139" s="104"/>
      <c r="D139" s="104"/>
      <c r="E139" s="104"/>
      <c r="F139" s="104"/>
      <c r="G139" s="104"/>
      <c r="H139" s="104"/>
      <c r="I139" s="104"/>
      <c r="J139" s="104"/>
      <c r="K139" s="104"/>
      <c r="L139" s="104"/>
      <c r="M139" s="104"/>
      <c r="N139" s="104"/>
      <c r="O139" s="104"/>
    </row>
    <row r="140" spans="1:15" x14ac:dyDescent="0.25">
      <c r="A140" s="23"/>
      <c r="B140" s="282" t="s">
        <v>936</v>
      </c>
      <c r="C140" s="282"/>
      <c r="D140" s="282"/>
      <c r="E140" s="282"/>
      <c r="F140" s="282"/>
      <c r="G140" s="104"/>
      <c r="H140" s="104"/>
      <c r="I140" s="282" t="s">
        <v>1038</v>
      </c>
      <c r="J140" s="282"/>
      <c r="K140" s="282"/>
      <c r="L140" s="282"/>
      <c r="M140" s="282"/>
      <c r="N140" s="104"/>
      <c r="O140" s="104"/>
    </row>
    <row r="141" spans="1:15" x14ac:dyDescent="0.25">
      <c r="A141" s="23"/>
      <c r="B141" s="97" t="s">
        <v>718</v>
      </c>
      <c r="C141" s="269" t="s">
        <v>1039</v>
      </c>
      <c r="D141" s="270"/>
      <c r="E141" s="270"/>
      <c r="F141" s="271"/>
      <c r="G141" s="100"/>
      <c r="H141" s="104"/>
      <c r="I141" s="97" t="s">
        <v>939</v>
      </c>
      <c r="J141" s="269" t="s">
        <v>1040</v>
      </c>
      <c r="K141" s="270"/>
      <c r="L141" s="270"/>
      <c r="M141" s="271"/>
      <c r="N141" s="100"/>
      <c r="O141" s="104"/>
    </row>
    <row r="142" spans="1:15" x14ac:dyDescent="0.25">
      <c r="A142" s="23"/>
      <c r="B142" s="97" t="s">
        <v>907</v>
      </c>
      <c r="C142" s="269" t="s">
        <v>1041</v>
      </c>
      <c r="D142" s="270"/>
      <c r="E142" s="270"/>
      <c r="F142" s="271"/>
      <c r="G142" s="100"/>
      <c r="H142" s="104"/>
      <c r="I142" s="97" t="s">
        <v>907</v>
      </c>
      <c r="J142" s="269"/>
      <c r="K142" s="270"/>
      <c r="L142" s="270"/>
      <c r="M142" s="271"/>
      <c r="N142" s="104"/>
      <c r="O142" s="104"/>
    </row>
    <row r="143" spans="1:15" x14ac:dyDescent="0.25">
      <c r="A143" s="23"/>
      <c r="B143" s="97" t="s">
        <v>695</v>
      </c>
      <c r="C143" s="269" t="s">
        <v>1042</v>
      </c>
      <c r="D143" s="270"/>
      <c r="E143" s="270"/>
      <c r="F143" s="271"/>
      <c r="G143" s="100"/>
      <c r="H143" s="104"/>
      <c r="I143" s="97" t="s">
        <v>695</v>
      </c>
      <c r="J143" s="269"/>
      <c r="K143" s="270"/>
      <c r="L143" s="270"/>
      <c r="M143" s="271"/>
      <c r="N143" s="104"/>
      <c r="O143" s="104"/>
    </row>
    <row r="144" spans="1:15" x14ac:dyDescent="0.25">
      <c r="A144" s="23"/>
      <c r="B144" s="97" t="s">
        <v>697</v>
      </c>
      <c r="C144" s="269" t="s">
        <v>1043</v>
      </c>
      <c r="D144" s="270"/>
      <c r="E144" s="270"/>
      <c r="F144" s="271"/>
      <c r="G144" s="100"/>
      <c r="H144" s="104"/>
      <c r="I144" s="97" t="s">
        <v>697</v>
      </c>
      <c r="J144" s="269"/>
      <c r="K144" s="270"/>
      <c r="L144" s="270"/>
      <c r="M144" s="271"/>
      <c r="N144" s="104"/>
      <c r="O144" s="104"/>
    </row>
    <row r="145" spans="1:15" x14ac:dyDescent="0.25">
      <c r="A145" s="23"/>
      <c r="B145" s="97" t="s">
        <v>699</v>
      </c>
      <c r="C145" s="269"/>
      <c r="D145" s="270"/>
      <c r="E145" s="270"/>
      <c r="F145" s="271"/>
      <c r="G145" s="104"/>
      <c r="H145" s="104"/>
      <c r="I145" s="97" t="s">
        <v>699</v>
      </c>
      <c r="J145" s="269"/>
      <c r="K145" s="270"/>
      <c r="L145" s="270"/>
      <c r="M145" s="271"/>
      <c r="N145" s="104"/>
      <c r="O145" s="104"/>
    </row>
    <row r="146" spans="1:15" x14ac:dyDescent="0.25">
      <c r="A146" s="23"/>
      <c r="B146" s="97" t="s">
        <v>701</v>
      </c>
      <c r="C146" s="269"/>
      <c r="D146" s="270"/>
      <c r="E146" s="270"/>
      <c r="F146" s="271"/>
      <c r="G146" s="100"/>
      <c r="H146" s="104"/>
      <c r="I146" s="97" t="s">
        <v>701</v>
      </c>
      <c r="J146" s="269"/>
      <c r="K146" s="270"/>
      <c r="L146" s="270"/>
      <c r="M146" s="271"/>
      <c r="N146" s="104"/>
      <c r="O146" s="104"/>
    </row>
    <row r="147" spans="1:15" x14ac:dyDescent="0.25">
      <c r="A147" s="23"/>
      <c r="B147" s="97" t="s">
        <v>702</v>
      </c>
      <c r="C147" s="269"/>
      <c r="D147" s="270"/>
      <c r="E147" s="270"/>
      <c r="F147" s="271"/>
      <c r="G147" s="104"/>
      <c r="H147" s="104"/>
      <c r="I147" s="97" t="s">
        <v>702</v>
      </c>
      <c r="J147" s="269"/>
      <c r="K147" s="270"/>
      <c r="L147" s="270"/>
      <c r="M147" s="271"/>
      <c r="N147" s="104"/>
      <c r="O147" s="104"/>
    </row>
    <row r="148" spans="1:15" x14ac:dyDescent="0.25">
      <c r="A148" s="23"/>
      <c r="B148" s="97" t="s">
        <v>703</v>
      </c>
      <c r="C148" s="269"/>
      <c r="D148" s="270"/>
      <c r="E148" s="270"/>
      <c r="F148" s="271"/>
      <c r="G148" s="100"/>
      <c r="H148" s="104"/>
      <c r="I148" s="97" t="s">
        <v>703</v>
      </c>
      <c r="J148" s="269"/>
      <c r="K148" s="270"/>
      <c r="L148" s="270"/>
      <c r="M148" s="271"/>
      <c r="N148" s="104"/>
      <c r="O148" s="104"/>
    </row>
    <row r="149" spans="1:15" x14ac:dyDescent="0.25">
      <c r="A149" s="23"/>
      <c r="B149" s="97" t="s">
        <v>705</v>
      </c>
      <c r="C149" s="269"/>
      <c r="D149" s="270"/>
      <c r="E149" s="270"/>
      <c r="F149" s="271"/>
      <c r="G149" s="104"/>
      <c r="H149" s="104"/>
      <c r="I149" s="97" t="s">
        <v>705</v>
      </c>
      <c r="J149" s="269"/>
      <c r="K149" s="270"/>
      <c r="L149" s="270"/>
      <c r="M149" s="271"/>
      <c r="N149" s="104"/>
      <c r="O149" s="104"/>
    </row>
    <row r="150" spans="1:15" x14ac:dyDescent="0.25">
      <c r="A150" s="23"/>
      <c r="B150" s="97" t="s">
        <v>706</v>
      </c>
      <c r="C150" s="269"/>
      <c r="D150" s="270"/>
      <c r="E150" s="270"/>
      <c r="F150" s="271"/>
      <c r="G150" s="100"/>
      <c r="H150" s="104"/>
      <c r="I150" s="97" t="s">
        <v>706</v>
      </c>
      <c r="J150" s="269"/>
      <c r="K150" s="270"/>
      <c r="L150" s="270"/>
      <c r="M150" s="271"/>
      <c r="N150" s="104"/>
      <c r="O150" s="104"/>
    </row>
    <row r="151" spans="1:15" x14ac:dyDescent="0.25">
      <c r="A151" s="23"/>
      <c r="B151" s="97" t="s">
        <v>707</v>
      </c>
      <c r="C151" s="269"/>
      <c r="D151" s="270"/>
      <c r="E151" s="270"/>
      <c r="F151" s="271"/>
      <c r="G151" s="104"/>
      <c r="H151" s="104"/>
      <c r="I151" s="97" t="s">
        <v>707</v>
      </c>
      <c r="J151" s="269"/>
      <c r="K151" s="270"/>
      <c r="L151" s="270"/>
      <c r="M151" s="271"/>
      <c r="N151" s="104"/>
      <c r="O151" s="104"/>
    </row>
    <row r="152" spans="1:15" x14ac:dyDescent="0.25">
      <c r="A152" s="23"/>
      <c r="B152" s="97" t="s">
        <v>708</v>
      </c>
      <c r="C152" s="269"/>
      <c r="D152" s="270"/>
      <c r="E152" s="270"/>
      <c r="F152" s="271"/>
      <c r="G152" s="100"/>
      <c r="H152" s="104"/>
      <c r="I152" s="97" t="s">
        <v>708</v>
      </c>
      <c r="J152" s="269"/>
      <c r="K152" s="270"/>
      <c r="L152" s="270"/>
      <c r="M152" s="271"/>
      <c r="N152" s="104"/>
      <c r="O152" s="104"/>
    </row>
    <row r="153" spans="1:15" x14ac:dyDescent="0.25">
      <c r="A153" s="23"/>
      <c r="B153" s="97" t="s">
        <v>709</v>
      </c>
      <c r="C153" s="269"/>
      <c r="D153" s="270"/>
      <c r="E153" s="270"/>
      <c r="F153" s="271"/>
      <c r="G153" s="104"/>
      <c r="H153" s="104"/>
      <c r="I153" s="97" t="s">
        <v>709</v>
      </c>
      <c r="J153" s="269"/>
      <c r="K153" s="270"/>
      <c r="L153" s="270"/>
      <c r="M153" s="271"/>
      <c r="N153" s="104"/>
      <c r="O153" s="104"/>
    </row>
    <row r="154" spans="1:15" x14ac:dyDescent="0.25">
      <c r="A154" s="23"/>
      <c r="B154" s="97" t="s">
        <v>710</v>
      </c>
      <c r="C154" s="269"/>
      <c r="D154" s="270"/>
      <c r="E154" s="270"/>
      <c r="F154" s="271"/>
      <c r="G154" s="100"/>
      <c r="H154" s="104"/>
      <c r="I154" s="97" t="s">
        <v>710</v>
      </c>
      <c r="J154" s="269"/>
      <c r="K154" s="270"/>
      <c r="L154" s="270"/>
      <c r="M154" s="271"/>
      <c r="N154" s="104"/>
      <c r="O154" s="104"/>
    </row>
    <row r="155" spans="1:15" x14ac:dyDescent="0.25">
      <c r="A155" s="23"/>
      <c r="B155" s="97" t="s">
        <v>711</v>
      </c>
      <c r="C155" s="269"/>
      <c r="D155" s="270"/>
      <c r="E155" s="270"/>
      <c r="F155" s="271"/>
      <c r="G155" s="104"/>
      <c r="H155" s="104"/>
      <c r="I155" s="97" t="s">
        <v>711</v>
      </c>
      <c r="J155" s="269"/>
      <c r="K155" s="270"/>
      <c r="L155" s="270"/>
      <c r="M155" s="271"/>
      <c r="N155" s="104"/>
      <c r="O155" s="104"/>
    </row>
    <row r="156" spans="1:15" x14ac:dyDescent="0.25">
      <c r="A156" s="23"/>
      <c r="B156" s="97" t="s">
        <v>712</v>
      </c>
      <c r="C156" s="269"/>
      <c r="D156" s="270"/>
      <c r="E156" s="270"/>
      <c r="F156" s="271"/>
      <c r="G156" s="104"/>
      <c r="H156" s="104"/>
      <c r="I156" s="97" t="s">
        <v>712</v>
      </c>
      <c r="J156" s="269"/>
      <c r="K156" s="270"/>
      <c r="L156" s="270"/>
      <c r="M156" s="271"/>
      <c r="N156" s="104"/>
      <c r="O156" s="104"/>
    </row>
    <row r="157" spans="1:15" x14ac:dyDescent="0.25">
      <c r="A157" s="23"/>
      <c r="B157" s="90"/>
      <c r="C157" s="90"/>
      <c r="D157" s="90"/>
      <c r="E157" s="90"/>
      <c r="F157" s="90"/>
      <c r="G157" s="90"/>
      <c r="H157" s="90"/>
      <c r="I157" s="90"/>
      <c r="J157" s="90"/>
      <c r="K157" s="90"/>
      <c r="L157" s="90"/>
      <c r="M157" s="90"/>
      <c r="N157" s="90"/>
      <c r="O157" s="90"/>
    </row>
    <row r="158" spans="1:15" x14ac:dyDescent="0.25">
      <c r="A158" s="23"/>
      <c r="B158" s="90"/>
      <c r="C158" s="90"/>
      <c r="D158" s="90"/>
      <c r="E158" s="90"/>
      <c r="F158" s="90"/>
      <c r="G158" s="90"/>
      <c r="H158" s="90"/>
      <c r="I158" s="90"/>
      <c r="J158" s="90"/>
      <c r="K158" s="90"/>
      <c r="L158" s="90"/>
      <c r="M158" s="90"/>
      <c r="N158" s="90"/>
      <c r="O158" s="90"/>
    </row>
    <row r="159" spans="1:15" x14ac:dyDescent="0.25">
      <c r="A159" s="23"/>
      <c r="B159" s="90"/>
      <c r="C159" s="90"/>
      <c r="D159" s="90"/>
      <c r="E159" s="90"/>
      <c r="F159" s="90"/>
      <c r="G159" s="90"/>
      <c r="H159" s="90"/>
      <c r="I159" s="90"/>
      <c r="J159" s="90"/>
      <c r="K159" s="90"/>
      <c r="L159" s="90"/>
      <c r="M159" s="90"/>
      <c r="N159" s="90"/>
      <c r="O159" s="90"/>
    </row>
    <row r="160" spans="1:15" x14ac:dyDescent="0.25">
      <c r="A160" s="23"/>
      <c r="B160" s="282" t="s">
        <v>1044</v>
      </c>
      <c r="C160" s="282"/>
      <c r="D160" s="282"/>
      <c r="E160" s="282"/>
      <c r="F160" s="282"/>
      <c r="G160" s="104"/>
      <c r="H160" s="104"/>
      <c r="I160" s="275" t="s">
        <v>1045</v>
      </c>
      <c r="J160" s="275"/>
      <c r="K160" s="275"/>
      <c r="L160" s="275"/>
      <c r="M160" s="275"/>
      <c r="N160" s="275"/>
      <c r="O160" s="275"/>
    </row>
    <row r="161" spans="1:15" x14ac:dyDescent="0.25">
      <c r="A161" s="23"/>
      <c r="B161" s="97" t="s">
        <v>718</v>
      </c>
      <c r="C161" s="269" t="s">
        <v>1046</v>
      </c>
      <c r="D161" s="270"/>
      <c r="E161" s="270"/>
      <c r="F161" s="271"/>
      <c r="G161" s="100"/>
      <c r="H161" s="104"/>
      <c r="I161" s="97" t="s">
        <v>906</v>
      </c>
      <c r="J161" s="269" t="s">
        <v>1047</v>
      </c>
      <c r="K161" s="270"/>
      <c r="L161" s="270"/>
      <c r="M161" s="271"/>
      <c r="N161" s="100"/>
      <c r="O161" s="100"/>
    </row>
    <row r="162" spans="1:15" x14ac:dyDescent="0.25">
      <c r="A162" s="23"/>
      <c r="B162" s="97" t="s">
        <v>907</v>
      </c>
      <c r="C162" s="269" t="s">
        <v>1048</v>
      </c>
      <c r="D162" s="270"/>
      <c r="E162" s="270"/>
      <c r="F162" s="271"/>
      <c r="G162" s="100"/>
      <c r="H162" s="104"/>
      <c r="I162" s="97" t="s">
        <v>907</v>
      </c>
      <c r="J162" s="269" t="s">
        <v>1049</v>
      </c>
      <c r="K162" s="270"/>
      <c r="L162" s="270"/>
      <c r="M162" s="271"/>
      <c r="N162" s="100"/>
      <c r="O162" s="100"/>
    </row>
    <row r="163" spans="1:15" x14ac:dyDescent="0.25">
      <c r="A163" s="23"/>
      <c r="B163" s="97" t="s">
        <v>695</v>
      </c>
      <c r="C163" s="269" t="s">
        <v>1050</v>
      </c>
      <c r="D163" s="270"/>
      <c r="E163" s="270"/>
      <c r="F163" s="271"/>
      <c r="G163" s="100"/>
      <c r="H163" s="104"/>
      <c r="I163" s="97" t="s">
        <v>695</v>
      </c>
      <c r="J163" s="269" t="s">
        <v>937</v>
      </c>
      <c r="K163" s="270"/>
      <c r="L163" s="270"/>
      <c r="M163" s="271"/>
      <c r="N163" s="100"/>
      <c r="O163" s="100"/>
    </row>
    <row r="164" spans="1:15" x14ac:dyDescent="0.25">
      <c r="A164" s="23"/>
      <c r="B164" s="97" t="s">
        <v>697</v>
      </c>
      <c r="C164" s="269" t="s">
        <v>1051</v>
      </c>
      <c r="D164" s="270"/>
      <c r="E164" s="270"/>
      <c r="F164" s="271"/>
      <c r="G164" s="100"/>
      <c r="H164" s="104"/>
      <c r="I164" s="97" t="s">
        <v>697</v>
      </c>
      <c r="J164" s="269"/>
      <c r="K164" s="270"/>
      <c r="L164" s="270"/>
      <c r="M164" s="271"/>
      <c r="N164" s="99"/>
      <c r="O164" s="99"/>
    </row>
    <row r="165" spans="1:15" x14ac:dyDescent="0.25">
      <c r="A165" s="23"/>
      <c r="B165" s="97" t="s">
        <v>699</v>
      </c>
      <c r="C165" s="269" t="s">
        <v>1052</v>
      </c>
      <c r="D165" s="270"/>
      <c r="E165" s="270"/>
      <c r="F165" s="271"/>
      <c r="G165" s="100"/>
      <c r="H165" s="104"/>
      <c r="I165" s="97" t="s">
        <v>699</v>
      </c>
      <c r="J165" s="269"/>
      <c r="K165" s="270"/>
      <c r="L165" s="270"/>
      <c r="M165" s="271"/>
      <c r="N165" s="99"/>
      <c r="O165" s="99"/>
    </row>
    <row r="166" spans="1:15" x14ac:dyDescent="0.25">
      <c r="A166" s="23"/>
      <c r="B166" s="97" t="s">
        <v>701</v>
      </c>
      <c r="C166" s="269" t="s">
        <v>1053</v>
      </c>
      <c r="D166" s="270"/>
      <c r="E166" s="270"/>
      <c r="F166" s="271"/>
      <c r="G166" s="100"/>
      <c r="H166" s="104"/>
      <c r="I166" s="97" t="s">
        <v>701</v>
      </c>
      <c r="J166" s="269"/>
      <c r="K166" s="270"/>
      <c r="L166" s="270"/>
      <c r="M166" s="271"/>
      <c r="N166" s="99"/>
      <c r="O166" s="99"/>
    </row>
    <row r="167" spans="1:15" x14ac:dyDescent="0.25">
      <c r="A167" s="23"/>
      <c r="B167" s="97" t="s">
        <v>702</v>
      </c>
      <c r="C167" s="269"/>
      <c r="D167" s="270"/>
      <c r="E167" s="270"/>
      <c r="F167" s="271"/>
      <c r="G167" s="104"/>
      <c r="H167" s="104"/>
      <c r="I167" s="97" t="s">
        <v>702</v>
      </c>
      <c r="J167" s="269"/>
      <c r="K167" s="270"/>
      <c r="L167" s="270"/>
      <c r="M167" s="271"/>
      <c r="N167" s="99"/>
      <c r="O167" s="99"/>
    </row>
    <row r="168" spans="1:15" x14ac:dyDescent="0.25">
      <c r="A168" s="23"/>
      <c r="B168" s="97" t="s">
        <v>703</v>
      </c>
      <c r="C168" s="269"/>
      <c r="D168" s="270"/>
      <c r="E168" s="270"/>
      <c r="F168" s="271"/>
      <c r="G168" s="104"/>
      <c r="H168" s="104"/>
      <c r="I168" s="97" t="s">
        <v>703</v>
      </c>
      <c r="J168" s="269"/>
      <c r="K168" s="270"/>
      <c r="L168" s="270"/>
      <c r="M168" s="271"/>
      <c r="N168" s="99"/>
      <c r="O168" s="99"/>
    </row>
    <row r="169" spans="1:15" x14ac:dyDescent="0.25">
      <c r="A169" s="23"/>
      <c r="B169" s="97" t="s">
        <v>705</v>
      </c>
      <c r="C169" s="269" t="s">
        <v>1054</v>
      </c>
      <c r="D169" s="270"/>
      <c r="E169" s="270"/>
      <c r="F169" s="271"/>
      <c r="G169" s="100"/>
      <c r="H169" s="104"/>
      <c r="I169" s="97" t="s">
        <v>705</v>
      </c>
      <c r="J169" s="272"/>
      <c r="K169" s="273"/>
      <c r="L169" s="273"/>
      <c r="M169" s="274"/>
      <c r="N169" s="102"/>
      <c r="O169" s="100"/>
    </row>
    <row r="170" spans="1:15" x14ac:dyDescent="0.25">
      <c r="A170" s="23"/>
      <c r="B170" s="97" t="s">
        <v>706</v>
      </c>
      <c r="C170" s="269" t="s">
        <v>1055</v>
      </c>
      <c r="D170" s="270"/>
      <c r="E170" s="270"/>
      <c r="F170" s="271"/>
      <c r="G170" s="100"/>
      <c r="H170" s="104"/>
      <c r="I170" s="97" t="s">
        <v>706</v>
      </c>
      <c r="J170" s="272"/>
      <c r="K170" s="273"/>
      <c r="L170" s="273"/>
      <c r="M170" s="274"/>
      <c r="N170" s="102"/>
      <c r="O170" s="100"/>
    </row>
    <row r="171" spans="1:15" x14ac:dyDescent="0.25">
      <c r="A171" s="23"/>
      <c r="B171" s="97" t="s">
        <v>707</v>
      </c>
      <c r="C171" s="269" t="s">
        <v>1056</v>
      </c>
      <c r="D171" s="270"/>
      <c r="E171" s="270"/>
      <c r="F171" s="271"/>
      <c r="G171" s="100"/>
      <c r="H171" s="104"/>
      <c r="I171" s="97" t="s">
        <v>707</v>
      </c>
      <c r="J171" s="269"/>
      <c r="K171" s="270"/>
      <c r="L171" s="270"/>
      <c r="M171" s="271"/>
      <c r="N171" s="100"/>
      <c r="O171" s="99"/>
    </row>
    <row r="172" spans="1:15" x14ac:dyDescent="0.25">
      <c r="A172" s="23"/>
      <c r="B172" s="97" t="s">
        <v>708</v>
      </c>
      <c r="C172" s="269"/>
      <c r="D172" s="270"/>
      <c r="E172" s="270"/>
      <c r="F172" s="271"/>
      <c r="G172" s="104"/>
      <c r="H172" s="104"/>
      <c r="I172" s="97" t="s">
        <v>708</v>
      </c>
      <c r="J172" s="269"/>
      <c r="K172" s="270"/>
      <c r="L172" s="270"/>
      <c r="M172" s="271"/>
      <c r="N172" s="99"/>
      <c r="O172" s="99"/>
    </row>
    <row r="173" spans="1:15" x14ac:dyDescent="0.25">
      <c r="A173" s="23"/>
      <c r="B173" s="97" t="s">
        <v>709</v>
      </c>
      <c r="C173" s="269"/>
      <c r="D173" s="270"/>
      <c r="E173" s="270"/>
      <c r="F173" s="271"/>
      <c r="G173" s="104"/>
      <c r="H173" s="104"/>
      <c r="I173" s="97" t="s">
        <v>709</v>
      </c>
      <c r="J173" s="269" t="s">
        <v>1057</v>
      </c>
      <c r="K173" s="270"/>
      <c r="L173" s="270"/>
      <c r="M173" s="271"/>
      <c r="N173" s="100"/>
      <c r="O173" s="100"/>
    </row>
    <row r="174" spans="1:15" x14ac:dyDescent="0.25">
      <c r="A174" s="23"/>
      <c r="B174" s="97" t="s">
        <v>710</v>
      </c>
      <c r="C174" s="269"/>
      <c r="D174" s="270"/>
      <c r="E174" s="270"/>
      <c r="F174" s="271"/>
      <c r="G174" s="104"/>
      <c r="H174" s="104"/>
      <c r="I174" s="97" t="s">
        <v>710</v>
      </c>
      <c r="J174" s="269" t="s">
        <v>1058</v>
      </c>
      <c r="K174" s="270"/>
      <c r="L174" s="270"/>
      <c r="M174" s="271"/>
      <c r="N174" s="100"/>
      <c r="O174" s="100"/>
    </row>
    <row r="175" spans="1:15" x14ac:dyDescent="0.25">
      <c r="A175" s="23"/>
      <c r="B175" s="97" t="s">
        <v>711</v>
      </c>
      <c r="C175" s="269"/>
      <c r="D175" s="270"/>
      <c r="E175" s="270"/>
      <c r="F175" s="271"/>
      <c r="G175" s="104"/>
      <c r="H175" s="104"/>
      <c r="I175" s="97" t="s">
        <v>711</v>
      </c>
      <c r="J175" s="269" t="s">
        <v>1059</v>
      </c>
      <c r="K175" s="270"/>
      <c r="L175" s="270"/>
      <c r="M175" s="271"/>
      <c r="N175" s="100"/>
      <c r="O175" s="100"/>
    </row>
    <row r="176" spans="1:15" x14ac:dyDescent="0.25">
      <c r="A176" s="23"/>
      <c r="B176" s="97" t="s">
        <v>712</v>
      </c>
      <c r="C176" s="269"/>
      <c r="D176" s="270"/>
      <c r="E176" s="270"/>
      <c r="F176" s="271"/>
      <c r="G176" s="104"/>
      <c r="H176" s="104"/>
      <c r="I176" s="97" t="s">
        <v>712</v>
      </c>
      <c r="J176" s="269"/>
      <c r="K176" s="270"/>
      <c r="L176" s="270"/>
      <c r="M176" s="271"/>
      <c r="N176" s="100"/>
      <c r="O176" s="99"/>
    </row>
    <row r="177" spans="1:15" x14ac:dyDescent="0.25">
      <c r="A177" s="23"/>
      <c r="B177" s="23"/>
      <c r="C177" s="23"/>
      <c r="D177" s="23"/>
      <c r="E177" s="23"/>
      <c r="F177" s="23"/>
      <c r="G177" s="23"/>
      <c r="H177" s="23"/>
      <c r="I177" s="23"/>
      <c r="J177" s="23"/>
      <c r="K177" s="23"/>
      <c r="L177" s="23"/>
      <c r="M177" s="23"/>
      <c r="N177" s="23"/>
      <c r="O177" s="23"/>
    </row>
  </sheetData>
  <mergeCells count="306">
    <mergeCell ref="C135:F135"/>
    <mergeCell ref="J135:M135"/>
    <mergeCell ref="C149:F149"/>
    <mergeCell ref="J149:M149"/>
    <mergeCell ref="C150:F150"/>
    <mergeCell ref="J150:M150"/>
    <mergeCell ref="C151:F151"/>
    <mergeCell ref="J151:M151"/>
    <mergeCell ref="C144:F144"/>
    <mergeCell ref="J144:M144"/>
    <mergeCell ref="C145:F145"/>
    <mergeCell ref="J145:M145"/>
    <mergeCell ref="C141:F141"/>
    <mergeCell ref="J141:M141"/>
    <mergeCell ref="C142:F142"/>
    <mergeCell ref="J142:M142"/>
    <mergeCell ref="B140:F140"/>
    <mergeCell ref="I140:M140"/>
    <mergeCell ref="C136:F136"/>
    <mergeCell ref="J136:M136"/>
    <mergeCell ref="C137:F137"/>
    <mergeCell ref="J137:M137"/>
    <mergeCell ref="C143:F143"/>
    <mergeCell ref="J143:M143"/>
    <mergeCell ref="C130:F130"/>
    <mergeCell ref="J130:M130"/>
    <mergeCell ref="C131:F131"/>
    <mergeCell ref="J131:M131"/>
    <mergeCell ref="C129:F129"/>
    <mergeCell ref="J129:M129"/>
    <mergeCell ref="C124:F124"/>
    <mergeCell ref="J124:M124"/>
    <mergeCell ref="C125:F125"/>
    <mergeCell ref="J125:M125"/>
    <mergeCell ref="C126:F126"/>
    <mergeCell ref="J126:M126"/>
    <mergeCell ref="C127:F127"/>
    <mergeCell ref="J127:M127"/>
    <mergeCell ref="C128:F128"/>
    <mergeCell ref="J128:M128"/>
    <mergeCell ref="C132:F132"/>
    <mergeCell ref="J132:M132"/>
    <mergeCell ref="C133:F133"/>
    <mergeCell ref="J133:M133"/>
    <mergeCell ref="C134:F134"/>
    <mergeCell ref="J134:M134"/>
    <mergeCell ref="C91:F91"/>
    <mergeCell ref="J91:M91"/>
    <mergeCell ref="C92:F92"/>
    <mergeCell ref="J92:M92"/>
    <mergeCell ref="C93:F93"/>
    <mergeCell ref="J93:M93"/>
    <mergeCell ref="C94:F94"/>
    <mergeCell ref="J94:M94"/>
    <mergeCell ref="C112:F112"/>
    <mergeCell ref="J112:M112"/>
    <mergeCell ref="C106:F106"/>
    <mergeCell ref="J106:M106"/>
    <mergeCell ref="C107:F107"/>
    <mergeCell ref="J107:M107"/>
    <mergeCell ref="C108:F108"/>
    <mergeCell ref="J108:M108"/>
    <mergeCell ref="C109:F109"/>
    <mergeCell ref="J109:M109"/>
    <mergeCell ref="C105:F105"/>
    <mergeCell ref="J105:M105"/>
    <mergeCell ref="C103:F103"/>
    <mergeCell ref="J103:M103"/>
    <mergeCell ref="C73:F73"/>
    <mergeCell ref="J73:M73"/>
    <mergeCell ref="C74:F74"/>
    <mergeCell ref="J74:M74"/>
    <mergeCell ref="C75:F75"/>
    <mergeCell ref="J75:M75"/>
    <mergeCell ref="B82:G82"/>
    <mergeCell ref="I82:N82"/>
    <mergeCell ref="C77:F77"/>
    <mergeCell ref="J77:M77"/>
    <mergeCell ref="C78:F78"/>
    <mergeCell ref="J78:M78"/>
    <mergeCell ref="C76:F76"/>
    <mergeCell ref="J76:M76"/>
    <mergeCell ref="C89:F89"/>
    <mergeCell ref="J89:M89"/>
    <mergeCell ref="C90:F90"/>
    <mergeCell ref="J90:M90"/>
    <mergeCell ref="C83:F83"/>
    <mergeCell ref="J83:M83"/>
    <mergeCell ref="C55:F55"/>
    <mergeCell ref="J55:M55"/>
    <mergeCell ref="C50:F50"/>
    <mergeCell ref="J50:M50"/>
    <mergeCell ref="C51:F51"/>
    <mergeCell ref="J51:M51"/>
    <mergeCell ref="C52:F52"/>
    <mergeCell ref="J52:M52"/>
    <mergeCell ref="C104:F104"/>
    <mergeCell ref="J104:M104"/>
    <mergeCell ref="C58:F58"/>
    <mergeCell ref="J58:M58"/>
    <mergeCell ref="B62:G62"/>
    <mergeCell ref="I62:N62"/>
    <mergeCell ref="C63:F63"/>
    <mergeCell ref="J63:M63"/>
    <mergeCell ref="C64:F64"/>
    <mergeCell ref="J64:M64"/>
    <mergeCell ref="C56:F56"/>
    <mergeCell ref="J56:M56"/>
    <mergeCell ref="C57:F57"/>
    <mergeCell ref="J57:M57"/>
    <mergeCell ref="C88:F88"/>
    <mergeCell ref="J88:M88"/>
    <mergeCell ref="C23:F23"/>
    <mergeCell ref="J23:M23"/>
    <mergeCell ref="C46:F46"/>
    <mergeCell ref="J46:M46"/>
    <mergeCell ref="C47:F47"/>
    <mergeCell ref="J47:M47"/>
    <mergeCell ref="C48:F48"/>
    <mergeCell ref="J48:M48"/>
    <mergeCell ref="C31:F31"/>
    <mergeCell ref="J31:M31"/>
    <mergeCell ref="C32:F32"/>
    <mergeCell ref="J32:M32"/>
    <mergeCell ref="C33:F33"/>
    <mergeCell ref="J33:M33"/>
    <mergeCell ref="C34:F34"/>
    <mergeCell ref="J34:M34"/>
    <mergeCell ref="C29:F29"/>
    <mergeCell ref="J29:M29"/>
    <mergeCell ref="C30:F30"/>
    <mergeCell ref="J30:M30"/>
    <mergeCell ref="C35:F35"/>
    <mergeCell ref="J35:M35"/>
    <mergeCell ref="C36:F36"/>
    <mergeCell ref="J36:M36"/>
    <mergeCell ref="C113:F113"/>
    <mergeCell ref="J113:M113"/>
    <mergeCell ref="C174:F174"/>
    <mergeCell ref="J174:M174"/>
    <mergeCell ref="C175:F175"/>
    <mergeCell ref="J175:M175"/>
    <mergeCell ref="C161:F161"/>
    <mergeCell ref="J161:M161"/>
    <mergeCell ref="C153:F153"/>
    <mergeCell ref="J153:M153"/>
    <mergeCell ref="C154:F154"/>
    <mergeCell ref="J154:M154"/>
    <mergeCell ref="C166:F166"/>
    <mergeCell ref="J166:M166"/>
    <mergeCell ref="C155:F155"/>
    <mergeCell ref="J155:M155"/>
    <mergeCell ref="C156:F156"/>
    <mergeCell ref="J156:M156"/>
    <mergeCell ref="B160:F160"/>
    <mergeCell ref="I160:O160"/>
    <mergeCell ref="C171:F171"/>
    <mergeCell ref="J171:M171"/>
    <mergeCell ref="C172:F172"/>
    <mergeCell ref="J172:M172"/>
    <mergeCell ref="C122:F122"/>
    <mergeCell ref="J122:M122"/>
    <mergeCell ref="C165:F165"/>
    <mergeCell ref="J165:M165"/>
    <mergeCell ref="B2:F2"/>
    <mergeCell ref="I2:M2"/>
    <mergeCell ref="C3:F3"/>
    <mergeCell ref="J3:M3"/>
    <mergeCell ref="C4:F4"/>
    <mergeCell ref="J4:M4"/>
    <mergeCell ref="C152:F152"/>
    <mergeCell ref="J152:M152"/>
    <mergeCell ref="C147:F147"/>
    <mergeCell ref="J147:M147"/>
    <mergeCell ref="C148:F148"/>
    <mergeCell ref="J148:M148"/>
    <mergeCell ref="C146:F146"/>
    <mergeCell ref="J146:M146"/>
    <mergeCell ref="C16:F16"/>
    <mergeCell ref="J16:M16"/>
    <mergeCell ref="C110:F110"/>
    <mergeCell ref="J110:M110"/>
    <mergeCell ref="C111:F111"/>
    <mergeCell ref="J111:M111"/>
    <mergeCell ref="C176:F176"/>
    <mergeCell ref="J176:M176"/>
    <mergeCell ref="C168:F168"/>
    <mergeCell ref="J168:M168"/>
    <mergeCell ref="C169:F169"/>
    <mergeCell ref="J169:M169"/>
    <mergeCell ref="C167:F167"/>
    <mergeCell ref="J167:M167"/>
    <mergeCell ref="C162:F162"/>
    <mergeCell ref="J162:M162"/>
    <mergeCell ref="C163:F163"/>
    <mergeCell ref="J163:M163"/>
    <mergeCell ref="C173:F173"/>
    <mergeCell ref="J173:M173"/>
    <mergeCell ref="C170:F170"/>
    <mergeCell ref="J170:M170"/>
    <mergeCell ref="C164:F164"/>
    <mergeCell ref="J164:M164"/>
    <mergeCell ref="C123:F123"/>
    <mergeCell ref="J123:M123"/>
    <mergeCell ref="C95:F95"/>
    <mergeCell ref="J95:M95"/>
    <mergeCell ref="C96:F96"/>
    <mergeCell ref="J96:M96"/>
    <mergeCell ref="C97:F97"/>
    <mergeCell ref="J97:M97"/>
    <mergeCell ref="C98:F98"/>
    <mergeCell ref="J98:M98"/>
    <mergeCell ref="B102:F102"/>
    <mergeCell ref="I102:M102"/>
    <mergeCell ref="C116:F116"/>
    <mergeCell ref="J116:M116"/>
    <mergeCell ref="C117:F117"/>
    <mergeCell ref="J117:M117"/>
    <mergeCell ref="C115:F115"/>
    <mergeCell ref="J115:M115"/>
    <mergeCell ref="C114:F114"/>
    <mergeCell ref="J114:M114"/>
    <mergeCell ref="C118:F118"/>
    <mergeCell ref="J118:M118"/>
    <mergeCell ref="B121:F121"/>
    <mergeCell ref="I121:M121"/>
    <mergeCell ref="C84:F84"/>
    <mergeCell ref="J84:M84"/>
    <mergeCell ref="C85:F85"/>
    <mergeCell ref="J85:M85"/>
    <mergeCell ref="C86:F86"/>
    <mergeCell ref="J86:M86"/>
    <mergeCell ref="C87:F87"/>
    <mergeCell ref="J87:M87"/>
    <mergeCell ref="C71:F71"/>
    <mergeCell ref="J71:M71"/>
    <mergeCell ref="C72:F72"/>
    <mergeCell ref="J72:M72"/>
    <mergeCell ref="C70:F70"/>
    <mergeCell ref="J70:M70"/>
    <mergeCell ref="C65:F65"/>
    <mergeCell ref="J65:M65"/>
    <mergeCell ref="C66:F66"/>
    <mergeCell ref="J66:M66"/>
    <mergeCell ref="C68:F68"/>
    <mergeCell ref="J68:M68"/>
    <mergeCell ref="C69:F69"/>
    <mergeCell ref="J69:M69"/>
    <mergeCell ref="C67:F67"/>
    <mergeCell ref="J67:M67"/>
    <mergeCell ref="C53:F53"/>
    <mergeCell ref="J53:M53"/>
    <mergeCell ref="C54:F54"/>
    <mergeCell ref="J54:M54"/>
    <mergeCell ref="C44:F44"/>
    <mergeCell ref="J44:M44"/>
    <mergeCell ref="C45:F45"/>
    <mergeCell ref="J45:M45"/>
    <mergeCell ref="C43:F43"/>
    <mergeCell ref="J43:M43"/>
    <mergeCell ref="C49:F49"/>
    <mergeCell ref="J49:M49"/>
    <mergeCell ref="C38:F38"/>
    <mergeCell ref="J38:M38"/>
    <mergeCell ref="B42:G42"/>
    <mergeCell ref="I42:O42"/>
    <mergeCell ref="C37:F37"/>
    <mergeCell ref="J37:M37"/>
    <mergeCell ref="C24:F24"/>
    <mergeCell ref="J24:M24"/>
    <mergeCell ref="C25:F25"/>
    <mergeCell ref="J25:M25"/>
    <mergeCell ref="C26:F26"/>
    <mergeCell ref="J26:M26"/>
    <mergeCell ref="C27:F27"/>
    <mergeCell ref="J27:M27"/>
    <mergeCell ref="C28:F28"/>
    <mergeCell ref="J28:M28"/>
    <mergeCell ref="C14:F14"/>
    <mergeCell ref="J14:M14"/>
    <mergeCell ref="C15:F15"/>
    <mergeCell ref="J15:M15"/>
    <mergeCell ref="C17:F17"/>
    <mergeCell ref="J17:M17"/>
    <mergeCell ref="C18:F18"/>
    <mergeCell ref="J18:M18"/>
    <mergeCell ref="B22:G22"/>
    <mergeCell ref="I22:O22"/>
    <mergeCell ref="C13:F13"/>
    <mergeCell ref="J13:M13"/>
    <mergeCell ref="C5:F5"/>
    <mergeCell ref="J5:M5"/>
    <mergeCell ref="C6:F6"/>
    <mergeCell ref="J6:M6"/>
    <mergeCell ref="C10:F10"/>
    <mergeCell ref="J10:M10"/>
    <mergeCell ref="C11:F11"/>
    <mergeCell ref="J11:M11"/>
    <mergeCell ref="C12:F12"/>
    <mergeCell ref="J12:M12"/>
    <mergeCell ref="C7:F7"/>
    <mergeCell ref="J7:M7"/>
    <mergeCell ref="C8:F8"/>
    <mergeCell ref="J8:M8"/>
    <mergeCell ref="C9:F9"/>
    <mergeCell ref="J9:M9"/>
  </mergeCells>
  <phoneticPr fontId="1" type="noConversion"/>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77"/>
  <sheetViews>
    <sheetView topLeftCell="A136" workbookViewId="0">
      <selection activeCell="O164" sqref="O164"/>
    </sheetView>
  </sheetViews>
  <sheetFormatPr defaultRowHeight="16.5" x14ac:dyDescent="0.25"/>
  <sheetData>
    <row r="2" spans="1:15" x14ac:dyDescent="0.25">
      <c r="A2" s="23"/>
      <c r="B2" s="283" t="s">
        <v>1132</v>
      </c>
      <c r="C2" s="283"/>
      <c r="D2" s="283"/>
      <c r="E2" s="283"/>
      <c r="F2" s="283"/>
      <c r="G2" s="284"/>
      <c r="H2" s="114"/>
      <c r="I2" s="283" t="s">
        <v>1133</v>
      </c>
      <c r="J2" s="283"/>
      <c r="K2" s="283"/>
      <c r="L2" s="283"/>
      <c r="M2" s="283"/>
      <c r="N2" s="284"/>
      <c r="O2" s="95"/>
    </row>
    <row r="3" spans="1:15" x14ac:dyDescent="0.25">
      <c r="A3" s="23"/>
      <c r="B3" s="115" t="s">
        <v>1134</v>
      </c>
      <c r="C3" s="285" t="s">
        <v>1135</v>
      </c>
      <c r="D3" s="285"/>
      <c r="E3" s="285"/>
      <c r="F3" s="285"/>
      <c r="G3" s="116"/>
      <c r="H3" s="114"/>
      <c r="I3" s="115" t="s">
        <v>1134</v>
      </c>
      <c r="J3" s="285" t="s">
        <v>1136</v>
      </c>
      <c r="K3" s="285"/>
      <c r="L3" s="285"/>
      <c r="M3" s="285"/>
      <c r="N3" s="113"/>
      <c r="O3" s="113"/>
    </row>
    <row r="4" spans="1:15" x14ac:dyDescent="0.25">
      <c r="A4" s="23"/>
      <c r="B4" s="115" t="s">
        <v>907</v>
      </c>
      <c r="C4" s="279" t="s">
        <v>1137</v>
      </c>
      <c r="D4" s="280"/>
      <c r="E4" s="280"/>
      <c r="F4" s="281"/>
      <c r="G4" s="23"/>
      <c r="H4" s="114"/>
      <c r="I4" s="115" t="s">
        <v>907</v>
      </c>
      <c r="J4" s="279" t="s">
        <v>1138</v>
      </c>
      <c r="K4" s="280"/>
      <c r="L4" s="280"/>
      <c r="M4" s="281"/>
      <c r="N4" s="113"/>
      <c r="O4" s="113"/>
    </row>
    <row r="5" spans="1:15" x14ac:dyDescent="0.25">
      <c r="A5" s="23"/>
      <c r="B5" s="115" t="s">
        <v>695</v>
      </c>
      <c r="C5" s="287" t="s">
        <v>1139</v>
      </c>
      <c r="D5" s="288"/>
      <c r="E5" s="288"/>
      <c r="F5" s="289"/>
      <c r="G5" s="23"/>
      <c r="H5" s="114"/>
      <c r="I5" s="115" t="s">
        <v>695</v>
      </c>
      <c r="J5" s="287" t="s">
        <v>1140</v>
      </c>
      <c r="K5" s="288"/>
      <c r="L5" s="288"/>
      <c r="M5" s="289"/>
      <c r="N5" s="113"/>
      <c r="O5" s="113"/>
    </row>
    <row r="6" spans="1:15" x14ac:dyDescent="0.25">
      <c r="A6" s="23"/>
      <c r="B6" s="115" t="s">
        <v>1141</v>
      </c>
      <c r="C6" s="290" t="s">
        <v>1142</v>
      </c>
      <c r="D6" s="291"/>
      <c r="E6" s="291"/>
      <c r="F6" s="292"/>
      <c r="G6" s="23"/>
      <c r="H6" s="114"/>
      <c r="I6" s="115" t="s">
        <v>1141</v>
      </c>
      <c r="J6" s="287" t="s">
        <v>1143</v>
      </c>
      <c r="K6" s="288"/>
      <c r="L6" s="288"/>
      <c r="M6" s="289"/>
      <c r="N6" s="113"/>
      <c r="O6" s="113"/>
    </row>
    <row r="7" spans="1:15" x14ac:dyDescent="0.25">
      <c r="A7" s="23"/>
      <c r="B7" s="115" t="s">
        <v>1144</v>
      </c>
      <c r="C7" s="286" t="s">
        <v>1145</v>
      </c>
      <c r="D7" s="286"/>
      <c r="E7" s="286"/>
      <c r="F7" s="286"/>
      <c r="G7" s="23"/>
      <c r="H7" s="114"/>
      <c r="I7" s="115" t="s">
        <v>1144</v>
      </c>
      <c r="J7" s="287" t="s">
        <v>1146</v>
      </c>
      <c r="K7" s="288"/>
      <c r="L7" s="288"/>
      <c r="M7" s="289"/>
      <c r="N7" s="113"/>
      <c r="O7" s="113"/>
    </row>
    <row r="8" spans="1:15" x14ac:dyDescent="0.25">
      <c r="A8" s="23"/>
      <c r="B8" s="115" t="s">
        <v>701</v>
      </c>
      <c r="C8" s="286" t="s">
        <v>1147</v>
      </c>
      <c r="D8" s="286"/>
      <c r="E8" s="286"/>
      <c r="F8" s="286"/>
      <c r="G8" s="23"/>
      <c r="H8" s="114"/>
      <c r="I8" s="115" t="s">
        <v>701</v>
      </c>
      <c r="J8" s="287" t="s">
        <v>1148</v>
      </c>
      <c r="K8" s="288"/>
      <c r="L8" s="288"/>
      <c r="M8" s="289"/>
      <c r="N8" s="113"/>
      <c r="O8" s="113"/>
    </row>
    <row r="9" spans="1:15" x14ac:dyDescent="0.25">
      <c r="A9" s="23"/>
      <c r="B9" s="115" t="s">
        <v>702</v>
      </c>
      <c r="C9" s="286" t="s">
        <v>1149</v>
      </c>
      <c r="D9" s="286"/>
      <c r="E9" s="286"/>
      <c r="F9" s="286"/>
      <c r="G9" s="23"/>
      <c r="H9" s="114"/>
      <c r="I9" s="115" t="s">
        <v>702</v>
      </c>
      <c r="J9" s="287" t="s">
        <v>1150</v>
      </c>
      <c r="K9" s="288"/>
      <c r="L9" s="288"/>
      <c r="M9" s="289"/>
      <c r="N9" s="113"/>
      <c r="O9" s="113"/>
    </row>
    <row r="10" spans="1:15" x14ac:dyDescent="0.25">
      <c r="A10" s="23"/>
      <c r="B10" s="115" t="s">
        <v>703</v>
      </c>
      <c r="C10" s="290"/>
      <c r="D10" s="291"/>
      <c r="E10" s="291"/>
      <c r="F10" s="292"/>
      <c r="G10" s="23"/>
      <c r="H10" s="114"/>
      <c r="I10" s="115" t="s">
        <v>703</v>
      </c>
      <c r="J10" s="287" t="s">
        <v>1151</v>
      </c>
      <c r="K10" s="288"/>
      <c r="L10" s="288"/>
      <c r="M10" s="289"/>
      <c r="N10" s="113"/>
      <c r="O10" s="113"/>
    </row>
    <row r="11" spans="1:15" x14ac:dyDescent="0.25">
      <c r="A11" s="23"/>
      <c r="B11" s="115" t="s">
        <v>705</v>
      </c>
      <c r="C11" s="290"/>
      <c r="D11" s="291"/>
      <c r="E11" s="291"/>
      <c r="F11" s="292"/>
      <c r="G11" s="23"/>
      <c r="H11" s="114"/>
      <c r="I11" s="115" t="s">
        <v>705</v>
      </c>
      <c r="J11" s="287" t="s">
        <v>1152</v>
      </c>
      <c r="K11" s="288"/>
      <c r="L11" s="288"/>
      <c r="M11" s="289"/>
      <c r="N11" s="113"/>
      <c r="O11" s="113"/>
    </row>
    <row r="12" spans="1:15" x14ac:dyDescent="0.25">
      <c r="A12" s="23"/>
      <c r="B12" s="115" t="s">
        <v>706</v>
      </c>
      <c r="C12" s="287"/>
      <c r="D12" s="288"/>
      <c r="E12" s="288"/>
      <c r="F12" s="289"/>
      <c r="G12" s="23"/>
      <c r="H12" s="114"/>
      <c r="I12" s="115" t="s">
        <v>706</v>
      </c>
      <c r="J12" s="287"/>
      <c r="K12" s="288"/>
      <c r="L12" s="288"/>
      <c r="M12" s="289"/>
      <c r="N12" s="23"/>
      <c r="O12" s="95"/>
    </row>
    <row r="13" spans="1:15" x14ac:dyDescent="0.25">
      <c r="A13" s="23"/>
      <c r="B13" s="115" t="s">
        <v>707</v>
      </c>
      <c r="C13" s="287"/>
      <c r="D13" s="288"/>
      <c r="E13" s="288"/>
      <c r="F13" s="289"/>
      <c r="G13" s="23"/>
      <c r="H13" s="114"/>
      <c r="I13" s="115" t="s">
        <v>707</v>
      </c>
      <c r="J13" s="287"/>
      <c r="K13" s="288"/>
      <c r="L13" s="288"/>
      <c r="M13" s="289"/>
      <c r="N13" s="23"/>
      <c r="O13" s="95"/>
    </row>
    <row r="14" spans="1:15" x14ac:dyDescent="0.25">
      <c r="A14" s="23"/>
      <c r="B14" s="115" t="s">
        <v>708</v>
      </c>
      <c r="C14" s="287"/>
      <c r="D14" s="288"/>
      <c r="E14" s="288"/>
      <c r="F14" s="289"/>
      <c r="G14" s="23"/>
      <c r="H14" s="114"/>
      <c r="I14" s="115" t="s">
        <v>708</v>
      </c>
      <c r="J14" s="287"/>
      <c r="K14" s="288"/>
      <c r="L14" s="288"/>
      <c r="M14" s="289"/>
      <c r="N14" s="23"/>
      <c r="O14" s="95"/>
    </row>
    <row r="15" spans="1:15" x14ac:dyDescent="0.25">
      <c r="A15" s="23"/>
      <c r="B15" s="115" t="s">
        <v>709</v>
      </c>
      <c r="C15" s="287"/>
      <c r="D15" s="288"/>
      <c r="E15" s="288"/>
      <c r="F15" s="289"/>
      <c r="G15" s="23"/>
      <c r="H15" s="114"/>
      <c r="I15" s="115" t="s">
        <v>709</v>
      </c>
      <c r="J15" s="287"/>
      <c r="K15" s="288"/>
      <c r="L15" s="288"/>
      <c r="M15" s="289"/>
      <c r="N15" s="23"/>
      <c r="O15" s="95"/>
    </row>
    <row r="16" spans="1:15" x14ac:dyDescent="0.25">
      <c r="A16" s="23"/>
      <c r="B16" s="115" t="s">
        <v>710</v>
      </c>
      <c r="C16" s="287"/>
      <c r="D16" s="288"/>
      <c r="E16" s="288"/>
      <c r="F16" s="289"/>
      <c r="G16" s="23"/>
      <c r="H16" s="114"/>
      <c r="I16" s="115" t="s">
        <v>710</v>
      </c>
      <c r="J16" s="287"/>
      <c r="K16" s="288"/>
      <c r="L16" s="288"/>
      <c r="M16" s="289"/>
      <c r="N16" s="23"/>
      <c r="O16" s="95"/>
    </row>
    <row r="17" spans="1:15" x14ac:dyDescent="0.25">
      <c r="A17" s="23"/>
      <c r="B17" s="115" t="s">
        <v>711</v>
      </c>
      <c r="C17" s="287"/>
      <c r="D17" s="288"/>
      <c r="E17" s="288"/>
      <c r="F17" s="289"/>
      <c r="G17" s="23"/>
      <c r="H17" s="114"/>
      <c r="I17" s="115" t="s">
        <v>711</v>
      </c>
      <c r="J17" s="287"/>
      <c r="K17" s="288"/>
      <c r="L17" s="288"/>
      <c r="M17" s="289"/>
      <c r="N17" s="23"/>
      <c r="O17" s="95"/>
    </row>
    <row r="18" spans="1:15" x14ac:dyDescent="0.25">
      <c r="A18" s="23"/>
      <c r="B18" s="115" t="s">
        <v>712</v>
      </c>
      <c r="C18" s="287"/>
      <c r="D18" s="288"/>
      <c r="E18" s="288"/>
      <c r="F18" s="289"/>
      <c r="G18" s="23"/>
      <c r="H18" s="114"/>
      <c r="I18" s="115" t="s">
        <v>1153</v>
      </c>
      <c r="J18" s="287"/>
      <c r="K18" s="288"/>
      <c r="L18" s="288"/>
      <c r="M18" s="289"/>
      <c r="N18" s="23"/>
      <c r="O18" s="95"/>
    </row>
    <row r="19" spans="1:15" x14ac:dyDescent="0.25">
      <c r="A19" s="23"/>
      <c r="B19" s="117"/>
      <c r="C19" s="118"/>
      <c r="D19" s="118"/>
      <c r="E19" s="118"/>
      <c r="F19" s="118"/>
      <c r="G19" s="118"/>
      <c r="H19" s="118"/>
      <c r="I19" s="117"/>
      <c r="J19" s="118"/>
      <c r="K19" s="118"/>
      <c r="L19" s="118"/>
      <c r="M19" s="118"/>
      <c r="N19" s="95"/>
      <c r="O19" s="95"/>
    </row>
    <row r="20" spans="1:15" x14ac:dyDescent="0.25">
      <c r="A20" s="23"/>
      <c r="B20" s="23"/>
      <c r="C20" s="23"/>
      <c r="D20" s="23"/>
      <c r="E20" s="23"/>
      <c r="F20" s="23"/>
      <c r="G20" s="23"/>
      <c r="H20" s="23"/>
      <c r="I20" s="23"/>
      <c r="J20" s="23"/>
      <c r="K20" s="23"/>
      <c r="L20" s="23"/>
      <c r="M20" s="23"/>
      <c r="N20" s="23"/>
      <c r="O20" s="23"/>
    </row>
    <row r="21" spans="1:15" x14ac:dyDescent="0.25">
      <c r="A21" s="23"/>
      <c r="B21" s="23"/>
      <c r="C21" s="23"/>
      <c r="D21" s="23"/>
      <c r="E21" s="23"/>
      <c r="F21" s="23"/>
      <c r="G21" s="23"/>
      <c r="H21" s="23"/>
      <c r="I21" s="23"/>
      <c r="J21" s="23"/>
      <c r="K21" s="23"/>
      <c r="L21" s="23"/>
      <c r="M21" s="23"/>
      <c r="N21" s="23"/>
      <c r="O21" s="23"/>
    </row>
    <row r="22" spans="1:15" x14ac:dyDescent="0.25">
      <c r="A22" s="23"/>
      <c r="B22" s="283" t="s">
        <v>1154</v>
      </c>
      <c r="C22" s="283"/>
      <c r="D22" s="283"/>
      <c r="E22" s="283"/>
      <c r="F22" s="283"/>
      <c r="G22" s="284"/>
      <c r="H22" s="113"/>
      <c r="I22" s="283" t="s">
        <v>1155</v>
      </c>
      <c r="J22" s="283"/>
      <c r="K22" s="283"/>
      <c r="L22" s="283"/>
      <c r="M22" s="283"/>
      <c r="N22" s="284"/>
      <c r="O22" s="95"/>
    </row>
    <row r="23" spans="1:15" x14ac:dyDescent="0.25">
      <c r="A23" s="23"/>
      <c r="B23" s="115" t="s">
        <v>1156</v>
      </c>
      <c r="C23" s="285" t="s">
        <v>1157</v>
      </c>
      <c r="D23" s="285"/>
      <c r="E23" s="285"/>
      <c r="F23" s="285"/>
      <c r="G23" s="113"/>
      <c r="H23" s="113"/>
      <c r="I23" s="115" t="s">
        <v>1156</v>
      </c>
      <c r="J23" s="285" t="s">
        <v>1158</v>
      </c>
      <c r="K23" s="285"/>
      <c r="L23" s="285"/>
      <c r="M23" s="285"/>
      <c r="N23" s="113"/>
      <c r="O23" s="113"/>
    </row>
    <row r="24" spans="1:15" x14ac:dyDescent="0.25">
      <c r="A24" s="23"/>
      <c r="B24" s="115" t="s">
        <v>907</v>
      </c>
      <c r="C24" s="279" t="s">
        <v>1159</v>
      </c>
      <c r="D24" s="280"/>
      <c r="E24" s="280"/>
      <c r="F24" s="281"/>
      <c r="G24" s="113"/>
      <c r="H24" s="113"/>
      <c r="I24" s="115" t="s">
        <v>907</v>
      </c>
      <c r="J24" s="279" t="s">
        <v>1160</v>
      </c>
      <c r="K24" s="280"/>
      <c r="L24" s="280"/>
      <c r="M24" s="281"/>
      <c r="N24" s="113"/>
      <c r="O24" s="113"/>
    </row>
    <row r="25" spans="1:15" x14ac:dyDescent="0.25">
      <c r="A25" s="23"/>
      <c r="B25" s="115" t="s">
        <v>695</v>
      </c>
      <c r="C25" s="287" t="s">
        <v>1161</v>
      </c>
      <c r="D25" s="288"/>
      <c r="E25" s="288"/>
      <c r="F25" s="289"/>
      <c r="G25" s="113"/>
      <c r="H25" s="113"/>
      <c r="I25" s="115" t="s">
        <v>695</v>
      </c>
      <c r="J25" s="287" t="s">
        <v>1162</v>
      </c>
      <c r="K25" s="288"/>
      <c r="L25" s="288"/>
      <c r="M25" s="289"/>
      <c r="N25" s="113"/>
      <c r="O25" s="113"/>
    </row>
    <row r="26" spans="1:15" x14ac:dyDescent="0.25">
      <c r="A26" s="23"/>
      <c r="B26" s="115" t="s">
        <v>1141</v>
      </c>
      <c r="C26" s="287" t="s">
        <v>1163</v>
      </c>
      <c r="D26" s="288"/>
      <c r="E26" s="288"/>
      <c r="F26" s="289"/>
      <c r="G26" s="113"/>
      <c r="H26" s="113"/>
      <c r="I26" s="115" t="s">
        <v>1141</v>
      </c>
      <c r="J26" s="287" t="s">
        <v>1164</v>
      </c>
      <c r="K26" s="288"/>
      <c r="L26" s="288"/>
      <c r="M26" s="289"/>
      <c r="N26" s="119"/>
      <c r="O26" s="119"/>
    </row>
    <row r="27" spans="1:15" x14ac:dyDescent="0.25">
      <c r="A27" s="23"/>
      <c r="B27" s="115" t="s">
        <v>1144</v>
      </c>
      <c r="C27" s="287" t="s">
        <v>1165</v>
      </c>
      <c r="D27" s="288"/>
      <c r="E27" s="288"/>
      <c r="F27" s="289"/>
      <c r="G27" s="113"/>
      <c r="H27" s="113"/>
      <c r="I27" s="115" t="s">
        <v>1144</v>
      </c>
      <c r="J27" s="287" t="s">
        <v>1166</v>
      </c>
      <c r="K27" s="288"/>
      <c r="L27" s="288"/>
      <c r="M27" s="289"/>
      <c r="N27" s="119"/>
      <c r="O27" s="119"/>
    </row>
    <row r="28" spans="1:15" x14ac:dyDescent="0.25">
      <c r="A28" s="23"/>
      <c r="B28" s="115" t="s">
        <v>701</v>
      </c>
      <c r="C28" s="287" t="s">
        <v>1167</v>
      </c>
      <c r="D28" s="288"/>
      <c r="E28" s="288"/>
      <c r="F28" s="289"/>
      <c r="G28" s="113"/>
      <c r="H28" s="113"/>
      <c r="I28" s="115" t="s">
        <v>701</v>
      </c>
      <c r="J28" s="287" t="s">
        <v>1168</v>
      </c>
      <c r="K28" s="288"/>
      <c r="L28" s="288"/>
      <c r="M28" s="289"/>
      <c r="N28" s="119"/>
      <c r="O28" s="119"/>
    </row>
    <row r="29" spans="1:15" x14ac:dyDescent="0.25">
      <c r="A29" s="23"/>
      <c r="B29" s="115" t="s">
        <v>702</v>
      </c>
      <c r="C29" s="287" t="s">
        <v>1169</v>
      </c>
      <c r="D29" s="288"/>
      <c r="E29" s="288"/>
      <c r="F29" s="289"/>
      <c r="G29" s="113"/>
      <c r="H29" s="113"/>
      <c r="I29" s="115" t="s">
        <v>702</v>
      </c>
      <c r="J29" s="287" t="s">
        <v>1170</v>
      </c>
      <c r="K29" s="288"/>
      <c r="L29" s="288"/>
      <c r="M29" s="289"/>
      <c r="N29" s="119"/>
      <c r="O29" s="119"/>
    </row>
    <row r="30" spans="1:15" x14ac:dyDescent="0.25">
      <c r="A30" s="23"/>
      <c r="B30" s="115" t="s">
        <v>703</v>
      </c>
      <c r="C30" s="287" t="s">
        <v>1171</v>
      </c>
      <c r="D30" s="288"/>
      <c r="E30" s="288"/>
      <c r="F30" s="289"/>
      <c r="G30" s="113"/>
      <c r="H30" s="113"/>
      <c r="I30" s="115" t="s">
        <v>703</v>
      </c>
      <c r="J30" s="287" t="s">
        <v>1172</v>
      </c>
      <c r="K30" s="288"/>
      <c r="L30" s="288"/>
      <c r="M30" s="289"/>
      <c r="N30" s="119"/>
      <c r="O30" s="119"/>
    </row>
    <row r="31" spans="1:15" x14ac:dyDescent="0.25">
      <c r="A31" s="23"/>
      <c r="B31" s="115" t="s">
        <v>705</v>
      </c>
      <c r="C31" s="287" t="s">
        <v>1173</v>
      </c>
      <c r="D31" s="288"/>
      <c r="E31" s="288"/>
      <c r="F31" s="289"/>
      <c r="G31" s="113"/>
      <c r="H31" s="113"/>
      <c r="I31" s="115" t="s">
        <v>705</v>
      </c>
      <c r="J31" s="287" t="s">
        <v>1174</v>
      </c>
      <c r="K31" s="288"/>
      <c r="L31" s="288"/>
      <c r="M31" s="289"/>
      <c r="N31" s="119"/>
      <c r="O31" s="119"/>
    </row>
    <row r="32" spans="1:15" x14ac:dyDescent="0.25">
      <c r="A32" s="23"/>
      <c r="B32" s="115" t="s">
        <v>706</v>
      </c>
      <c r="C32" s="287" t="s">
        <v>1175</v>
      </c>
      <c r="D32" s="288"/>
      <c r="E32" s="288"/>
      <c r="F32" s="289"/>
      <c r="G32" s="113"/>
      <c r="H32" s="113"/>
      <c r="I32" s="115" t="s">
        <v>706</v>
      </c>
      <c r="J32" s="287" t="s">
        <v>1176</v>
      </c>
      <c r="K32" s="288"/>
      <c r="L32" s="288"/>
      <c r="M32" s="289"/>
      <c r="N32" s="119"/>
      <c r="O32" s="119"/>
    </row>
    <row r="33" spans="1:15" x14ac:dyDescent="0.25">
      <c r="A33" s="23"/>
      <c r="B33" s="115" t="s">
        <v>707</v>
      </c>
      <c r="C33" s="287" t="s">
        <v>1177</v>
      </c>
      <c r="D33" s="288"/>
      <c r="E33" s="288"/>
      <c r="F33" s="289"/>
      <c r="G33" s="113"/>
      <c r="H33" s="113"/>
      <c r="I33" s="115" t="s">
        <v>707</v>
      </c>
      <c r="J33" s="287" t="s">
        <v>1178</v>
      </c>
      <c r="K33" s="288"/>
      <c r="L33" s="288"/>
      <c r="M33" s="289"/>
      <c r="N33" s="119"/>
      <c r="O33" s="119"/>
    </row>
    <row r="34" spans="1:15" x14ac:dyDescent="0.25">
      <c r="A34" s="23"/>
      <c r="B34" s="115" t="s">
        <v>708</v>
      </c>
      <c r="C34" s="287" t="s">
        <v>1179</v>
      </c>
      <c r="D34" s="288"/>
      <c r="E34" s="288"/>
      <c r="F34" s="289"/>
      <c r="G34" s="113"/>
      <c r="H34" s="113"/>
      <c r="I34" s="115" t="s">
        <v>708</v>
      </c>
      <c r="J34" s="287" t="s">
        <v>1180</v>
      </c>
      <c r="K34" s="288"/>
      <c r="L34" s="288"/>
      <c r="M34" s="289"/>
      <c r="N34" s="119"/>
      <c r="O34" s="119"/>
    </row>
    <row r="35" spans="1:15" x14ac:dyDescent="0.25">
      <c r="A35" s="23"/>
      <c r="B35" s="115" t="s">
        <v>709</v>
      </c>
      <c r="C35" s="287"/>
      <c r="D35" s="288"/>
      <c r="E35" s="288"/>
      <c r="F35" s="289"/>
      <c r="G35" s="23"/>
      <c r="H35" s="113"/>
      <c r="I35" s="115" t="s">
        <v>709</v>
      </c>
      <c r="J35" s="287"/>
      <c r="K35" s="288"/>
      <c r="L35" s="288"/>
      <c r="M35" s="289"/>
      <c r="N35" s="23"/>
      <c r="O35" s="95"/>
    </row>
    <row r="36" spans="1:15" x14ac:dyDescent="0.25">
      <c r="A36" s="23"/>
      <c r="B36" s="115" t="s">
        <v>710</v>
      </c>
      <c r="C36" s="287"/>
      <c r="D36" s="288"/>
      <c r="E36" s="288"/>
      <c r="F36" s="289"/>
      <c r="G36" s="23"/>
      <c r="H36" s="113"/>
      <c r="I36" s="115" t="s">
        <v>710</v>
      </c>
      <c r="J36" s="287"/>
      <c r="K36" s="288"/>
      <c r="L36" s="288"/>
      <c r="M36" s="289"/>
      <c r="N36" s="23"/>
      <c r="O36" s="95"/>
    </row>
    <row r="37" spans="1:15" x14ac:dyDescent="0.25">
      <c r="A37" s="23"/>
      <c r="B37" s="115" t="s">
        <v>711</v>
      </c>
      <c r="C37" s="287"/>
      <c r="D37" s="288"/>
      <c r="E37" s="288"/>
      <c r="F37" s="289"/>
      <c r="G37" s="23"/>
      <c r="H37" s="113"/>
      <c r="I37" s="115" t="s">
        <v>711</v>
      </c>
      <c r="J37" s="287"/>
      <c r="K37" s="288"/>
      <c r="L37" s="288"/>
      <c r="M37" s="289"/>
      <c r="N37" s="23"/>
      <c r="O37" s="95"/>
    </row>
    <row r="38" spans="1:15" x14ac:dyDescent="0.25">
      <c r="A38" s="23"/>
      <c r="B38" s="115" t="s">
        <v>712</v>
      </c>
      <c r="C38" s="287"/>
      <c r="D38" s="288"/>
      <c r="E38" s="288"/>
      <c r="F38" s="289"/>
      <c r="G38" s="23"/>
      <c r="H38" s="113"/>
      <c r="I38" s="115" t="s">
        <v>1153</v>
      </c>
      <c r="J38" s="287"/>
      <c r="K38" s="288"/>
      <c r="L38" s="288"/>
      <c r="M38" s="289"/>
      <c r="N38" s="23"/>
      <c r="O38" s="95"/>
    </row>
    <row r="39" spans="1:15" x14ac:dyDescent="0.25">
      <c r="A39" s="23"/>
      <c r="B39" s="113"/>
      <c r="C39" s="113"/>
      <c r="D39" s="113"/>
      <c r="E39" s="113"/>
      <c r="F39" s="113"/>
      <c r="G39" s="113"/>
      <c r="H39" s="113"/>
      <c r="I39" s="113"/>
      <c r="J39" s="113"/>
      <c r="K39" s="113"/>
      <c r="L39" s="113"/>
      <c r="M39" s="113"/>
      <c r="N39" s="113"/>
      <c r="O39" s="95"/>
    </row>
    <row r="40" spans="1:15" x14ac:dyDescent="0.25">
      <c r="A40" s="23"/>
      <c r="B40" s="23"/>
      <c r="C40" s="23"/>
      <c r="D40" s="23"/>
      <c r="E40" s="23"/>
      <c r="F40" s="23"/>
      <c r="G40" s="23"/>
      <c r="H40" s="23"/>
      <c r="I40" s="23"/>
      <c r="J40" s="23"/>
      <c r="K40" s="23"/>
      <c r="L40" s="23"/>
      <c r="M40" s="23"/>
      <c r="N40" s="23"/>
      <c r="O40" s="23"/>
    </row>
    <row r="41" spans="1:15" x14ac:dyDescent="0.25">
      <c r="A41" s="23"/>
      <c r="B41" s="23"/>
      <c r="C41" s="23"/>
      <c r="D41" s="23"/>
      <c r="E41" s="23"/>
      <c r="F41" s="23"/>
      <c r="G41" s="23"/>
      <c r="H41" s="23"/>
      <c r="I41" s="23"/>
      <c r="J41" s="23"/>
      <c r="K41" s="23"/>
      <c r="L41" s="23"/>
      <c r="M41" s="23"/>
      <c r="N41" s="23"/>
      <c r="O41" s="23"/>
    </row>
    <row r="42" spans="1:15" x14ac:dyDescent="0.25">
      <c r="A42" s="23"/>
      <c r="B42" s="283" t="s">
        <v>1181</v>
      </c>
      <c r="C42" s="283"/>
      <c r="D42" s="283"/>
      <c r="E42" s="283"/>
      <c r="F42" s="283"/>
      <c r="G42" s="284"/>
      <c r="H42" s="113"/>
      <c r="I42" s="283" t="s">
        <v>1182</v>
      </c>
      <c r="J42" s="283"/>
      <c r="K42" s="283"/>
      <c r="L42" s="283"/>
      <c r="M42" s="283"/>
      <c r="N42" s="284"/>
      <c r="O42" s="95"/>
    </row>
    <row r="43" spans="1:15" x14ac:dyDescent="0.25">
      <c r="A43" s="23"/>
      <c r="B43" s="115" t="s">
        <v>1156</v>
      </c>
      <c r="C43" s="285" t="s">
        <v>1183</v>
      </c>
      <c r="D43" s="285"/>
      <c r="E43" s="285"/>
      <c r="F43" s="285"/>
      <c r="G43" s="113"/>
      <c r="H43" s="113"/>
      <c r="I43" s="115" t="s">
        <v>1156</v>
      </c>
      <c r="J43" s="285"/>
      <c r="K43" s="285"/>
      <c r="L43" s="285"/>
      <c r="M43" s="285"/>
      <c r="N43" s="116"/>
      <c r="O43" s="95"/>
    </row>
    <row r="44" spans="1:15" x14ac:dyDescent="0.25">
      <c r="A44" s="23"/>
      <c r="B44" s="115" t="s">
        <v>907</v>
      </c>
      <c r="C44" s="279" t="s">
        <v>1184</v>
      </c>
      <c r="D44" s="280"/>
      <c r="E44" s="280"/>
      <c r="F44" s="281"/>
      <c r="G44" s="113"/>
      <c r="H44" s="113"/>
      <c r="I44" s="115" t="s">
        <v>907</v>
      </c>
      <c r="J44" s="279"/>
      <c r="K44" s="280"/>
      <c r="L44" s="280"/>
      <c r="M44" s="281"/>
      <c r="N44" s="23"/>
      <c r="O44" s="95"/>
    </row>
    <row r="45" spans="1:15" x14ac:dyDescent="0.25">
      <c r="A45" s="23"/>
      <c r="B45" s="115" t="s">
        <v>695</v>
      </c>
      <c r="C45" s="287" t="s">
        <v>1185</v>
      </c>
      <c r="D45" s="288"/>
      <c r="E45" s="288"/>
      <c r="F45" s="289"/>
      <c r="G45" s="113"/>
      <c r="H45" s="113"/>
      <c r="I45" s="115" t="s">
        <v>695</v>
      </c>
      <c r="J45" s="287"/>
      <c r="K45" s="288"/>
      <c r="L45" s="288"/>
      <c r="M45" s="289"/>
      <c r="N45" s="23"/>
      <c r="O45" s="95"/>
    </row>
    <row r="46" spans="1:15" x14ac:dyDescent="0.25">
      <c r="A46" s="23"/>
      <c r="B46" s="115" t="s">
        <v>1141</v>
      </c>
      <c r="C46" s="287" t="s">
        <v>1186</v>
      </c>
      <c r="D46" s="288"/>
      <c r="E46" s="288"/>
      <c r="F46" s="289"/>
      <c r="G46" s="113"/>
      <c r="H46" s="113"/>
      <c r="I46" s="115" t="s">
        <v>1141</v>
      </c>
      <c r="J46" s="287"/>
      <c r="K46" s="288"/>
      <c r="L46" s="288"/>
      <c r="M46" s="289"/>
      <c r="N46" s="23"/>
      <c r="O46" s="113"/>
    </row>
    <row r="47" spans="1:15" x14ac:dyDescent="0.25">
      <c r="A47" s="23"/>
      <c r="B47" s="115" t="s">
        <v>1144</v>
      </c>
      <c r="C47" s="287" t="s">
        <v>1187</v>
      </c>
      <c r="D47" s="288"/>
      <c r="E47" s="288"/>
      <c r="F47" s="289"/>
      <c r="G47" s="113"/>
      <c r="H47" s="113"/>
      <c r="I47" s="115" t="s">
        <v>1144</v>
      </c>
      <c r="J47" s="287"/>
      <c r="K47" s="288"/>
      <c r="L47" s="288"/>
      <c r="M47" s="289"/>
      <c r="N47" s="23"/>
      <c r="O47" s="113"/>
    </row>
    <row r="48" spans="1:15" x14ac:dyDescent="0.25">
      <c r="A48" s="23"/>
      <c r="B48" s="115" t="s">
        <v>701</v>
      </c>
      <c r="C48" s="287" t="s">
        <v>1188</v>
      </c>
      <c r="D48" s="288"/>
      <c r="E48" s="288"/>
      <c r="F48" s="289"/>
      <c r="G48" s="113"/>
      <c r="H48" s="113"/>
      <c r="I48" s="115" t="s">
        <v>701</v>
      </c>
      <c r="J48" s="287"/>
      <c r="K48" s="288"/>
      <c r="L48" s="288"/>
      <c r="M48" s="289"/>
      <c r="N48" s="23"/>
      <c r="O48" s="113"/>
    </row>
    <row r="49" spans="1:15" x14ac:dyDescent="0.25">
      <c r="A49" s="23"/>
      <c r="B49" s="115" t="s">
        <v>702</v>
      </c>
      <c r="C49" s="287" t="s">
        <v>1189</v>
      </c>
      <c r="D49" s="288"/>
      <c r="E49" s="288"/>
      <c r="F49" s="289"/>
      <c r="G49" s="113"/>
      <c r="H49" s="113"/>
      <c r="I49" s="115" t="s">
        <v>702</v>
      </c>
      <c r="J49" s="287"/>
      <c r="K49" s="288"/>
      <c r="L49" s="288"/>
      <c r="M49" s="289"/>
      <c r="N49" s="23"/>
      <c r="O49" s="113"/>
    </row>
    <row r="50" spans="1:15" x14ac:dyDescent="0.25">
      <c r="A50" s="23"/>
      <c r="B50" s="115" t="s">
        <v>703</v>
      </c>
      <c r="C50" s="287" t="s">
        <v>1190</v>
      </c>
      <c r="D50" s="288"/>
      <c r="E50" s="288"/>
      <c r="F50" s="289"/>
      <c r="G50" s="113"/>
      <c r="H50" s="113"/>
      <c r="I50" s="115" t="s">
        <v>703</v>
      </c>
      <c r="J50" s="287"/>
      <c r="K50" s="288"/>
      <c r="L50" s="288"/>
      <c r="M50" s="289"/>
      <c r="N50" s="23"/>
      <c r="O50" s="113"/>
    </row>
    <row r="51" spans="1:15" x14ac:dyDescent="0.25">
      <c r="A51" s="23"/>
      <c r="B51" s="115" t="s">
        <v>705</v>
      </c>
      <c r="C51" s="287" t="s">
        <v>1191</v>
      </c>
      <c r="D51" s="288"/>
      <c r="E51" s="288"/>
      <c r="F51" s="289"/>
      <c r="G51" s="113"/>
      <c r="H51" s="113"/>
      <c r="I51" s="115" t="s">
        <v>705</v>
      </c>
      <c r="J51" s="287"/>
      <c r="K51" s="288"/>
      <c r="L51" s="288"/>
      <c r="M51" s="289"/>
      <c r="N51" s="23"/>
      <c r="O51" s="113"/>
    </row>
    <row r="52" spans="1:15" x14ac:dyDescent="0.25">
      <c r="A52" s="23"/>
      <c r="B52" s="115" t="s">
        <v>706</v>
      </c>
      <c r="C52" s="287" t="s">
        <v>1192</v>
      </c>
      <c r="D52" s="288"/>
      <c r="E52" s="288"/>
      <c r="F52" s="289"/>
      <c r="G52" s="113"/>
      <c r="H52" s="113"/>
      <c r="I52" s="115" t="s">
        <v>706</v>
      </c>
      <c r="J52" s="287"/>
      <c r="K52" s="288"/>
      <c r="L52" s="288"/>
      <c r="M52" s="289"/>
      <c r="N52" s="23"/>
      <c r="O52" s="113"/>
    </row>
    <row r="53" spans="1:15" x14ac:dyDescent="0.25">
      <c r="A53" s="23"/>
      <c r="B53" s="115" t="s">
        <v>707</v>
      </c>
      <c r="C53" s="287"/>
      <c r="D53" s="288"/>
      <c r="E53" s="288"/>
      <c r="F53" s="289"/>
      <c r="G53" s="23"/>
      <c r="H53" s="113"/>
      <c r="I53" s="115" t="s">
        <v>707</v>
      </c>
      <c r="J53" s="287"/>
      <c r="K53" s="288"/>
      <c r="L53" s="288"/>
      <c r="M53" s="289"/>
      <c r="N53" s="23"/>
      <c r="O53" s="113"/>
    </row>
    <row r="54" spans="1:15" x14ac:dyDescent="0.25">
      <c r="A54" s="23"/>
      <c r="B54" s="115" t="s">
        <v>708</v>
      </c>
      <c r="C54" s="287"/>
      <c r="D54" s="288"/>
      <c r="E54" s="288"/>
      <c r="F54" s="289"/>
      <c r="G54" s="23"/>
      <c r="H54" s="113"/>
      <c r="I54" s="115" t="s">
        <v>708</v>
      </c>
      <c r="J54" s="287"/>
      <c r="K54" s="288"/>
      <c r="L54" s="288"/>
      <c r="M54" s="289"/>
      <c r="N54" s="23"/>
      <c r="O54" s="113"/>
    </row>
    <row r="55" spans="1:15" x14ac:dyDescent="0.25">
      <c r="A55" s="23"/>
      <c r="B55" s="115" t="s">
        <v>709</v>
      </c>
      <c r="C55" s="287"/>
      <c r="D55" s="288"/>
      <c r="E55" s="288"/>
      <c r="F55" s="289"/>
      <c r="G55" s="23"/>
      <c r="H55" s="113"/>
      <c r="I55" s="115" t="s">
        <v>709</v>
      </c>
      <c r="J55" s="287"/>
      <c r="K55" s="288"/>
      <c r="L55" s="288"/>
      <c r="M55" s="289"/>
      <c r="N55" s="23"/>
      <c r="O55" s="113"/>
    </row>
    <row r="56" spans="1:15" x14ac:dyDescent="0.25">
      <c r="A56" s="23"/>
      <c r="B56" s="115" t="s">
        <v>710</v>
      </c>
      <c r="C56" s="287"/>
      <c r="D56" s="288"/>
      <c r="E56" s="288"/>
      <c r="F56" s="289"/>
      <c r="G56" s="23"/>
      <c r="H56" s="113"/>
      <c r="I56" s="115" t="s">
        <v>710</v>
      </c>
      <c r="J56" s="287"/>
      <c r="K56" s="288"/>
      <c r="L56" s="288"/>
      <c r="M56" s="289"/>
      <c r="N56" s="23"/>
      <c r="O56" s="113"/>
    </row>
    <row r="57" spans="1:15" x14ac:dyDescent="0.25">
      <c r="A57" s="23"/>
      <c r="B57" s="115" t="s">
        <v>711</v>
      </c>
      <c r="C57" s="287"/>
      <c r="D57" s="288"/>
      <c r="E57" s="288"/>
      <c r="F57" s="289"/>
      <c r="G57" s="23"/>
      <c r="H57" s="113"/>
      <c r="I57" s="115" t="s">
        <v>711</v>
      </c>
      <c r="J57" s="287"/>
      <c r="K57" s="288"/>
      <c r="L57" s="288"/>
      <c r="M57" s="289"/>
      <c r="N57" s="23"/>
      <c r="O57" s="113"/>
    </row>
    <row r="58" spans="1:15" x14ac:dyDescent="0.25">
      <c r="A58" s="23"/>
      <c r="B58" s="115" t="s">
        <v>712</v>
      </c>
      <c r="C58" s="287"/>
      <c r="D58" s="288"/>
      <c r="E58" s="288"/>
      <c r="F58" s="289"/>
      <c r="G58" s="23"/>
      <c r="H58" s="113"/>
      <c r="I58" s="115" t="s">
        <v>1153</v>
      </c>
      <c r="J58" s="287"/>
      <c r="K58" s="288"/>
      <c r="L58" s="288"/>
      <c r="M58" s="289"/>
      <c r="N58" s="23"/>
      <c r="O58" s="113"/>
    </row>
    <row r="59" spans="1:15" x14ac:dyDescent="0.25">
      <c r="A59" s="23"/>
      <c r="B59" s="120"/>
      <c r="C59" s="121"/>
      <c r="D59" s="121"/>
      <c r="E59" s="121"/>
      <c r="F59" s="121"/>
      <c r="G59" s="121"/>
      <c r="H59" s="113"/>
      <c r="I59" s="120"/>
      <c r="J59" s="121"/>
      <c r="K59" s="121"/>
      <c r="L59" s="121"/>
      <c r="M59" s="121"/>
      <c r="N59" s="121"/>
      <c r="O59" s="113"/>
    </row>
    <row r="60" spans="1:15" x14ac:dyDescent="0.25">
      <c r="A60" s="23"/>
      <c r="B60" s="23"/>
      <c r="C60" s="23"/>
      <c r="D60" s="23"/>
      <c r="E60" s="23"/>
      <c r="F60" s="23"/>
      <c r="G60" s="23"/>
      <c r="H60" s="23"/>
      <c r="I60" s="23"/>
      <c r="J60" s="23"/>
      <c r="K60" s="23"/>
      <c r="L60" s="23"/>
      <c r="M60" s="23"/>
      <c r="N60" s="23"/>
      <c r="O60" s="23"/>
    </row>
    <row r="61" spans="1:15" x14ac:dyDescent="0.25">
      <c r="A61" s="23"/>
      <c r="B61" s="23"/>
      <c r="C61" s="23"/>
      <c r="D61" s="23"/>
      <c r="E61" s="23"/>
      <c r="F61" s="23"/>
      <c r="G61" s="23"/>
      <c r="H61" s="23"/>
      <c r="I61" s="23"/>
      <c r="J61" s="23"/>
      <c r="K61" s="23"/>
      <c r="L61" s="23"/>
      <c r="M61" s="23"/>
      <c r="N61" s="23"/>
      <c r="O61" s="23"/>
    </row>
    <row r="62" spans="1:15" x14ac:dyDescent="0.25">
      <c r="A62" s="23"/>
      <c r="B62" s="283" t="s">
        <v>1193</v>
      </c>
      <c r="C62" s="283"/>
      <c r="D62" s="283"/>
      <c r="E62" s="283"/>
      <c r="F62" s="283"/>
      <c r="G62" s="284"/>
      <c r="H62" s="113"/>
      <c r="I62" s="283" t="s">
        <v>1194</v>
      </c>
      <c r="J62" s="283"/>
      <c r="K62" s="283"/>
      <c r="L62" s="283"/>
      <c r="M62" s="283"/>
      <c r="N62" s="284"/>
      <c r="O62" s="113"/>
    </row>
    <row r="63" spans="1:15" x14ac:dyDescent="0.25">
      <c r="A63" s="23"/>
      <c r="B63" s="115" t="s">
        <v>1156</v>
      </c>
      <c r="C63" s="285" t="s">
        <v>1195</v>
      </c>
      <c r="D63" s="285"/>
      <c r="E63" s="285"/>
      <c r="F63" s="285"/>
      <c r="G63" s="113"/>
      <c r="H63" s="113"/>
      <c r="I63" s="115" t="s">
        <v>1156</v>
      </c>
      <c r="J63" s="285" t="s">
        <v>1196</v>
      </c>
      <c r="K63" s="285"/>
      <c r="L63" s="285"/>
      <c r="M63" s="285"/>
      <c r="N63" s="113"/>
      <c r="O63" s="113"/>
    </row>
    <row r="64" spans="1:15" x14ac:dyDescent="0.25">
      <c r="A64" s="23"/>
      <c r="B64" s="115" t="s">
        <v>907</v>
      </c>
      <c r="C64" s="279" t="s">
        <v>1197</v>
      </c>
      <c r="D64" s="280"/>
      <c r="E64" s="280"/>
      <c r="F64" s="281"/>
      <c r="G64" s="113"/>
      <c r="H64" s="113"/>
      <c r="I64" s="115" t="s">
        <v>907</v>
      </c>
      <c r="J64" s="279" t="s">
        <v>1198</v>
      </c>
      <c r="K64" s="280"/>
      <c r="L64" s="280"/>
      <c r="M64" s="281"/>
      <c r="N64" s="113"/>
      <c r="O64" s="113"/>
    </row>
    <row r="65" spans="1:15" x14ac:dyDescent="0.25">
      <c r="A65" s="23"/>
      <c r="B65" s="115" t="s">
        <v>695</v>
      </c>
      <c r="C65" s="287" t="s">
        <v>1199</v>
      </c>
      <c r="D65" s="288"/>
      <c r="E65" s="288"/>
      <c r="F65" s="289"/>
      <c r="G65" s="113"/>
      <c r="H65" s="113"/>
      <c r="I65" s="115" t="s">
        <v>695</v>
      </c>
      <c r="J65" s="287" t="s">
        <v>1200</v>
      </c>
      <c r="K65" s="288"/>
      <c r="L65" s="288"/>
      <c r="M65" s="289"/>
      <c r="N65" s="113"/>
      <c r="O65" s="113"/>
    </row>
    <row r="66" spans="1:15" x14ac:dyDescent="0.25">
      <c r="A66" s="23"/>
      <c r="B66" s="115" t="s">
        <v>1141</v>
      </c>
      <c r="C66" s="287" t="s">
        <v>1201</v>
      </c>
      <c r="D66" s="288"/>
      <c r="E66" s="288"/>
      <c r="F66" s="289"/>
      <c r="G66" s="113"/>
      <c r="H66" s="113"/>
      <c r="I66" s="115" t="s">
        <v>1141</v>
      </c>
      <c r="J66" s="287" t="s">
        <v>1202</v>
      </c>
      <c r="K66" s="288"/>
      <c r="L66" s="288"/>
      <c r="M66" s="289"/>
      <c r="N66" s="113"/>
      <c r="O66" s="113"/>
    </row>
    <row r="67" spans="1:15" x14ac:dyDescent="0.25">
      <c r="A67" s="23"/>
      <c r="B67" s="115" t="s">
        <v>1144</v>
      </c>
      <c r="C67" s="287" t="s">
        <v>1203</v>
      </c>
      <c r="D67" s="288"/>
      <c r="E67" s="288"/>
      <c r="F67" s="289"/>
      <c r="G67" s="113"/>
      <c r="H67" s="113"/>
      <c r="I67" s="115" t="s">
        <v>1144</v>
      </c>
      <c r="J67" s="287" t="s">
        <v>1204</v>
      </c>
      <c r="K67" s="288"/>
      <c r="L67" s="288"/>
      <c r="M67" s="289"/>
      <c r="N67" s="113"/>
      <c r="O67" s="113"/>
    </row>
    <row r="68" spans="1:15" x14ac:dyDescent="0.25">
      <c r="A68" s="23"/>
      <c r="B68" s="115" t="s">
        <v>701</v>
      </c>
      <c r="C68" s="287"/>
      <c r="D68" s="288"/>
      <c r="E68" s="288"/>
      <c r="F68" s="289"/>
      <c r="G68" s="23"/>
      <c r="H68" s="113"/>
      <c r="I68" s="115" t="s">
        <v>701</v>
      </c>
      <c r="J68" s="287" t="s">
        <v>1205</v>
      </c>
      <c r="K68" s="288"/>
      <c r="L68" s="288"/>
      <c r="M68" s="289"/>
      <c r="N68" s="113"/>
      <c r="O68" s="113"/>
    </row>
    <row r="69" spans="1:15" x14ac:dyDescent="0.25">
      <c r="A69" s="23"/>
      <c r="B69" s="115" t="s">
        <v>702</v>
      </c>
      <c r="C69" s="287"/>
      <c r="D69" s="288"/>
      <c r="E69" s="288"/>
      <c r="F69" s="289"/>
      <c r="G69" s="23"/>
      <c r="H69" s="113"/>
      <c r="I69" s="115" t="s">
        <v>702</v>
      </c>
      <c r="J69" s="287" t="s">
        <v>1206</v>
      </c>
      <c r="K69" s="288"/>
      <c r="L69" s="288"/>
      <c r="M69" s="289"/>
      <c r="N69" s="113"/>
      <c r="O69" s="113"/>
    </row>
    <row r="70" spans="1:15" x14ac:dyDescent="0.25">
      <c r="A70" s="23"/>
      <c r="B70" s="115" t="s">
        <v>703</v>
      </c>
      <c r="C70" s="287"/>
      <c r="D70" s="288"/>
      <c r="E70" s="288"/>
      <c r="F70" s="289"/>
      <c r="G70" s="23"/>
      <c r="H70" s="113"/>
      <c r="I70" s="115" t="s">
        <v>703</v>
      </c>
      <c r="J70" s="287" t="s">
        <v>1207</v>
      </c>
      <c r="K70" s="288"/>
      <c r="L70" s="288"/>
      <c r="M70" s="289"/>
      <c r="N70" s="113"/>
      <c r="O70" s="113"/>
    </row>
    <row r="71" spans="1:15" x14ac:dyDescent="0.25">
      <c r="A71" s="23"/>
      <c r="B71" s="115" t="s">
        <v>705</v>
      </c>
      <c r="C71" s="287"/>
      <c r="D71" s="288"/>
      <c r="E71" s="288"/>
      <c r="F71" s="289"/>
      <c r="G71" s="23"/>
      <c r="H71" s="113"/>
      <c r="I71" s="115" t="s">
        <v>705</v>
      </c>
      <c r="J71" s="287" t="s">
        <v>1208</v>
      </c>
      <c r="K71" s="288"/>
      <c r="L71" s="288"/>
      <c r="M71" s="289"/>
      <c r="N71" s="113"/>
      <c r="O71" s="113"/>
    </row>
    <row r="72" spans="1:15" x14ac:dyDescent="0.25">
      <c r="A72" s="23"/>
      <c r="B72" s="115" t="s">
        <v>706</v>
      </c>
      <c r="C72" s="287"/>
      <c r="D72" s="288"/>
      <c r="E72" s="288"/>
      <c r="F72" s="289"/>
      <c r="G72" s="23"/>
      <c r="H72" s="113"/>
      <c r="I72" s="115" t="s">
        <v>706</v>
      </c>
      <c r="J72" s="287"/>
      <c r="K72" s="288"/>
      <c r="L72" s="288"/>
      <c r="M72" s="289"/>
      <c r="N72" s="23"/>
      <c r="O72" s="113"/>
    </row>
    <row r="73" spans="1:15" x14ac:dyDescent="0.25">
      <c r="A73" s="23"/>
      <c r="B73" s="115" t="s">
        <v>707</v>
      </c>
      <c r="C73" s="287"/>
      <c r="D73" s="288"/>
      <c r="E73" s="288"/>
      <c r="F73" s="289"/>
      <c r="G73" s="23"/>
      <c r="H73" s="113"/>
      <c r="I73" s="115" t="s">
        <v>707</v>
      </c>
      <c r="J73" s="287"/>
      <c r="K73" s="288"/>
      <c r="L73" s="288"/>
      <c r="M73" s="289"/>
      <c r="N73" s="23"/>
      <c r="O73" s="113"/>
    </row>
    <row r="74" spans="1:15" x14ac:dyDescent="0.25">
      <c r="A74" s="23"/>
      <c r="B74" s="115" t="s">
        <v>708</v>
      </c>
      <c r="C74" s="287"/>
      <c r="D74" s="288"/>
      <c r="E74" s="288"/>
      <c r="F74" s="289"/>
      <c r="G74" s="23"/>
      <c r="H74" s="113"/>
      <c r="I74" s="115" t="s">
        <v>708</v>
      </c>
      <c r="J74" s="287"/>
      <c r="K74" s="288"/>
      <c r="L74" s="288"/>
      <c r="M74" s="289"/>
      <c r="N74" s="23"/>
      <c r="O74" s="113"/>
    </row>
    <row r="75" spans="1:15" x14ac:dyDescent="0.25">
      <c r="A75" s="23"/>
      <c r="B75" s="115" t="s">
        <v>709</v>
      </c>
      <c r="C75" s="287"/>
      <c r="D75" s="288"/>
      <c r="E75" s="288"/>
      <c r="F75" s="289"/>
      <c r="G75" s="23"/>
      <c r="H75" s="113"/>
      <c r="I75" s="115" t="s">
        <v>709</v>
      </c>
      <c r="J75" s="287"/>
      <c r="K75" s="288"/>
      <c r="L75" s="288"/>
      <c r="M75" s="289"/>
      <c r="N75" s="23"/>
      <c r="O75" s="113"/>
    </row>
    <row r="76" spans="1:15" x14ac:dyDescent="0.25">
      <c r="A76" s="23"/>
      <c r="B76" s="115" t="s">
        <v>710</v>
      </c>
      <c r="C76" s="287"/>
      <c r="D76" s="288"/>
      <c r="E76" s="288"/>
      <c r="F76" s="289"/>
      <c r="G76" s="23"/>
      <c r="H76" s="113"/>
      <c r="I76" s="115" t="s">
        <v>710</v>
      </c>
      <c r="J76" s="287"/>
      <c r="K76" s="288"/>
      <c r="L76" s="288"/>
      <c r="M76" s="289"/>
      <c r="N76" s="23"/>
      <c r="O76" s="113"/>
    </row>
    <row r="77" spans="1:15" x14ac:dyDescent="0.25">
      <c r="A77" s="23"/>
      <c r="B77" s="115" t="s">
        <v>711</v>
      </c>
      <c r="C77" s="287"/>
      <c r="D77" s="288"/>
      <c r="E77" s="288"/>
      <c r="F77" s="289"/>
      <c r="G77" s="23"/>
      <c r="H77" s="113"/>
      <c r="I77" s="115" t="s">
        <v>711</v>
      </c>
      <c r="J77" s="287"/>
      <c r="K77" s="288"/>
      <c r="L77" s="288"/>
      <c r="M77" s="289"/>
      <c r="N77" s="23"/>
      <c r="O77" s="113"/>
    </row>
    <row r="78" spans="1:15" x14ac:dyDescent="0.25">
      <c r="A78" s="23"/>
      <c r="B78" s="115" t="s">
        <v>712</v>
      </c>
      <c r="C78" s="287"/>
      <c r="D78" s="288"/>
      <c r="E78" s="288"/>
      <c r="F78" s="289"/>
      <c r="G78" s="23"/>
      <c r="H78" s="113"/>
      <c r="I78" s="115" t="s">
        <v>1153</v>
      </c>
      <c r="J78" s="287"/>
      <c r="K78" s="288"/>
      <c r="L78" s="288"/>
      <c r="M78" s="289"/>
      <c r="N78" s="23"/>
      <c r="O78" s="113"/>
    </row>
    <row r="79" spans="1:15" x14ac:dyDescent="0.25">
      <c r="A79" s="23"/>
      <c r="B79" s="117"/>
      <c r="C79" s="118"/>
      <c r="D79" s="118"/>
      <c r="E79" s="118"/>
      <c r="F79" s="118"/>
      <c r="G79" s="118"/>
      <c r="H79" s="118"/>
      <c r="I79" s="117"/>
      <c r="J79" s="118"/>
      <c r="K79" s="118"/>
      <c r="L79" s="118"/>
      <c r="M79" s="118"/>
      <c r="N79" s="95"/>
      <c r="O79" s="113"/>
    </row>
    <row r="80" spans="1:15" x14ac:dyDescent="0.25">
      <c r="A80" s="23"/>
      <c r="B80" s="23"/>
      <c r="C80" s="23"/>
      <c r="D80" s="23"/>
      <c r="E80" s="23"/>
      <c r="F80" s="23"/>
      <c r="G80" s="23"/>
      <c r="H80" s="23"/>
      <c r="I80" s="23"/>
      <c r="J80" s="23"/>
      <c r="K80" s="23"/>
      <c r="L80" s="23"/>
      <c r="M80" s="23"/>
      <c r="N80" s="23"/>
      <c r="O80" s="23"/>
    </row>
    <row r="81" spans="1:15" x14ac:dyDescent="0.25">
      <c r="A81" s="23"/>
      <c r="B81" s="23"/>
      <c r="C81" s="23"/>
      <c r="D81" s="23"/>
      <c r="E81" s="23"/>
      <c r="F81" s="23"/>
      <c r="G81" s="23"/>
      <c r="H81" s="23"/>
      <c r="I81" s="23"/>
      <c r="J81" s="23"/>
      <c r="K81" s="23"/>
      <c r="L81" s="23"/>
      <c r="M81" s="23"/>
      <c r="N81" s="23"/>
      <c r="O81" s="23"/>
    </row>
    <row r="82" spans="1:15" x14ac:dyDescent="0.25">
      <c r="A82" s="23"/>
      <c r="B82" s="283" t="s">
        <v>1209</v>
      </c>
      <c r="C82" s="283"/>
      <c r="D82" s="283"/>
      <c r="E82" s="283"/>
      <c r="F82" s="283"/>
      <c r="G82" s="284"/>
      <c r="H82" s="113"/>
      <c r="I82" s="283" t="s">
        <v>1210</v>
      </c>
      <c r="J82" s="283"/>
      <c r="K82" s="283"/>
      <c r="L82" s="283"/>
      <c r="M82" s="283"/>
      <c r="N82" s="284"/>
      <c r="O82" s="113"/>
    </row>
    <row r="83" spans="1:15" x14ac:dyDescent="0.25">
      <c r="A83" s="23"/>
      <c r="B83" s="115" t="s">
        <v>1156</v>
      </c>
      <c r="C83" s="285" t="s">
        <v>1211</v>
      </c>
      <c r="D83" s="285"/>
      <c r="E83" s="285"/>
      <c r="F83" s="285"/>
      <c r="G83" s="113"/>
      <c r="H83" s="113"/>
      <c r="I83" s="122" t="s">
        <v>1156</v>
      </c>
      <c r="J83" s="286"/>
      <c r="K83" s="286"/>
      <c r="L83" s="286"/>
      <c r="M83" s="286"/>
      <c r="N83" s="123"/>
      <c r="O83" s="113"/>
    </row>
    <row r="84" spans="1:15" x14ac:dyDescent="0.25">
      <c r="A84" s="23"/>
      <c r="B84" s="115" t="s">
        <v>907</v>
      </c>
      <c r="C84" s="279"/>
      <c r="D84" s="280"/>
      <c r="E84" s="280"/>
      <c r="F84" s="281"/>
      <c r="G84" s="113"/>
      <c r="H84" s="113"/>
      <c r="I84" s="122" t="s">
        <v>907</v>
      </c>
      <c r="J84" s="293"/>
      <c r="K84" s="294"/>
      <c r="L84" s="294"/>
      <c r="M84" s="295"/>
      <c r="N84" s="123"/>
      <c r="O84" s="113"/>
    </row>
    <row r="85" spans="1:15" x14ac:dyDescent="0.25">
      <c r="A85" s="23"/>
      <c r="B85" s="115" t="s">
        <v>695</v>
      </c>
      <c r="C85" s="287" t="s">
        <v>1212</v>
      </c>
      <c r="D85" s="288"/>
      <c r="E85" s="288"/>
      <c r="F85" s="289"/>
      <c r="G85" s="113"/>
      <c r="H85" s="113"/>
      <c r="I85" s="122" t="s">
        <v>695</v>
      </c>
      <c r="J85" s="290"/>
      <c r="K85" s="291"/>
      <c r="L85" s="291"/>
      <c r="M85" s="292"/>
      <c r="N85" s="123"/>
      <c r="O85" s="113"/>
    </row>
    <row r="86" spans="1:15" x14ac:dyDescent="0.25">
      <c r="A86" s="23"/>
      <c r="B86" s="115" t="s">
        <v>1141</v>
      </c>
      <c r="C86" s="287"/>
      <c r="D86" s="288"/>
      <c r="E86" s="288"/>
      <c r="F86" s="289"/>
      <c r="G86" s="23"/>
      <c r="H86" s="113"/>
      <c r="I86" s="122" t="s">
        <v>1141</v>
      </c>
      <c r="J86" s="290"/>
      <c r="K86" s="291"/>
      <c r="L86" s="291"/>
      <c r="M86" s="292"/>
      <c r="N86" s="123"/>
      <c r="O86" s="113"/>
    </row>
    <row r="87" spans="1:15" x14ac:dyDescent="0.25">
      <c r="A87" s="23"/>
      <c r="B87" s="115" t="s">
        <v>1144</v>
      </c>
      <c r="C87" s="287"/>
      <c r="D87" s="288"/>
      <c r="E87" s="288"/>
      <c r="F87" s="289"/>
      <c r="G87" s="23"/>
      <c r="H87" s="113"/>
      <c r="I87" s="122" t="s">
        <v>1144</v>
      </c>
      <c r="J87" s="290"/>
      <c r="K87" s="291"/>
      <c r="L87" s="291"/>
      <c r="M87" s="292"/>
      <c r="N87" s="123"/>
      <c r="O87" s="113"/>
    </row>
    <row r="88" spans="1:15" x14ac:dyDescent="0.25">
      <c r="A88" s="23"/>
      <c r="B88" s="115" t="s">
        <v>701</v>
      </c>
      <c r="C88" s="287"/>
      <c r="D88" s="288"/>
      <c r="E88" s="288"/>
      <c r="F88" s="289"/>
      <c r="G88" s="23"/>
      <c r="H88" s="113"/>
      <c r="I88" s="122" t="s">
        <v>701</v>
      </c>
      <c r="J88" s="290"/>
      <c r="K88" s="291"/>
      <c r="L88" s="291"/>
      <c r="M88" s="292"/>
      <c r="N88" s="123"/>
      <c r="O88" s="113"/>
    </row>
    <row r="89" spans="1:15" x14ac:dyDescent="0.25">
      <c r="A89" s="23"/>
      <c r="B89" s="115" t="s">
        <v>702</v>
      </c>
      <c r="C89" s="287"/>
      <c r="D89" s="288"/>
      <c r="E89" s="288"/>
      <c r="F89" s="289"/>
      <c r="G89" s="23"/>
      <c r="H89" s="113"/>
      <c r="I89" s="122" t="s">
        <v>702</v>
      </c>
      <c r="J89" s="290" t="s">
        <v>1213</v>
      </c>
      <c r="K89" s="291"/>
      <c r="L89" s="291"/>
      <c r="M89" s="292"/>
      <c r="N89" s="123"/>
      <c r="O89" s="113"/>
    </row>
    <row r="90" spans="1:15" x14ac:dyDescent="0.25">
      <c r="A90" s="23"/>
      <c r="B90" s="115" t="s">
        <v>703</v>
      </c>
      <c r="C90" s="287"/>
      <c r="D90" s="288"/>
      <c r="E90" s="288"/>
      <c r="F90" s="289"/>
      <c r="G90" s="23"/>
      <c r="H90" s="113"/>
      <c r="I90" s="122" t="s">
        <v>703</v>
      </c>
      <c r="J90" s="290"/>
      <c r="K90" s="291"/>
      <c r="L90" s="291"/>
      <c r="M90" s="292"/>
      <c r="N90" s="124"/>
      <c r="O90" s="113"/>
    </row>
    <row r="91" spans="1:15" x14ac:dyDescent="0.25">
      <c r="A91" s="23"/>
      <c r="B91" s="115" t="s">
        <v>705</v>
      </c>
      <c r="C91" s="287"/>
      <c r="D91" s="288"/>
      <c r="E91" s="288"/>
      <c r="F91" s="289"/>
      <c r="G91" s="23"/>
      <c r="H91" s="113"/>
      <c r="I91" s="115" t="s">
        <v>705</v>
      </c>
      <c r="J91" s="287"/>
      <c r="K91" s="288"/>
      <c r="L91" s="288"/>
      <c r="M91" s="289"/>
      <c r="N91" s="23"/>
      <c r="O91" s="113"/>
    </row>
    <row r="92" spans="1:15" x14ac:dyDescent="0.25">
      <c r="A92" s="23"/>
      <c r="B92" s="115" t="s">
        <v>706</v>
      </c>
      <c r="C92" s="287"/>
      <c r="D92" s="288"/>
      <c r="E92" s="288"/>
      <c r="F92" s="289"/>
      <c r="G92" s="23"/>
      <c r="H92" s="113"/>
      <c r="I92" s="115" t="s">
        <v>706</v>
      </c>
      <c r="J92" s="287"/>
      <c r="K92" s="288"/>
      <c r="L92" s="288"/>
      <c r="M92" s="289"/>
      <c r="N92" s="23"/>
      <c r="O92" s="113"/>
    </row>
    <row r="93" spans="1:15" x14ac:dyDescent="0.25">
      <c r="A93" s="23"/>
      <c r="B93" s="115" t="s">
        <v>707</v>
      </c>
      <c r="C93" s="287"/>
      <c r="D93" s="288"/>
      <c r="E93" s="288"/>
      <c r="F93" s="289"/>
      <c r="G93" s="23"/>
      <c r="H93" s="113"/>
      <c r="I93" s="115" t="s">
        <v>707</v>
      </c>
      <c r="J93" s="287"/>
      <c r="K93" s="288"/>
      <c r="L93" s="288"/>
      <c r="M93" s="289"/>
      <c r="N93" s="23"/>
      <c r="O93" s="113"/>
    </row>
    <row r="94" spans="1:15" x14ac:dyDescent="0.25">
      <c r="A94" s="23"/>
      <c r="B94" s="115" t="s">
        <v>708</v>
      </c>
      <c r="C94" s="287"/>
      <c r="D94" s="288"/>
      <c r="E94" s="288"/>
      <c r="F94" s="289"/>
      <c r="G94" s="23"/>
      <c r="H94" s="113"/>
      <c r="I94" s="115" t="s">
        <v>708</v>
      </c>
      <c r="J94" s="287"/>
      <c r="K94" s="288"/>
      <c r="L94" s="288"/>
      <c r="M94" s="289"/>
      <c r="N94" s="23"/>
      <c r="O94" s="113"/>
    </row>
    <row r="95" spans="1:15" x14ac:dyDescent="0.25">
      <c r="A95" s="23"/>
      <c r="B95" s="115" t="s">
        <v>709</v>
      </c>
      <c r="C95" s="287"/>
      <c r="D95" s="288"/>
      <c r="E95" s="288"/>
      <c r="F95" s="289"/>
      <c r="G95" s="23"/>
      <c r="H95" s="113"/>
      <c r="I95" s="115" t="s">
        <v>709</v>
      </c>
      <c r="J95" s="287"/>
      <c r="K95" s="288"/>
      <c r="L95" s="288"/>
      <c r="M95" s="289"/>
      <c r="N95" s="23"/>
      <c r="O95" s="113"/>
    </row>
    <row r="96" spans="1:15" x14ac:dyDescent="0.25">
      <c r="A96" s="23"/>
      <c r="B96" s="115" t="s">
        <v>710</v>
      </c>
      <c r="C96" s="287"/>
      <c r="D96" s="288"/>
      <c r="E96" s="288"/>
      <c r="F96" s="289"/>
      <c r="G96" s="23"/>
      <c r="H96" s="113"/>
      <c r="I96" s="115" t="s">
        <v>710</v>
      </c>
      <c r="J96" s="287"/>
      <c r="K96" s="288"/>
      <c r="L96" s="288"/>
      <c r="M96" s="289"/>
      <c r="N96" s="23"/>
      <c r="O96" s="113"/>
    </row>
    <row r="97" spans="1:15" x14ac:dyDescent="0.25">
      <c r="A97" s="23"/>
      <c r="B97" s="115" t="s">
        <v>711</v>
      </c>
      <c r="C97" s="287"/>
      <c r="D97" s="288"/>
      <c r="E97" s="288"/>
      <c r="F97" s="289"/>
      <c r="G97" s="23"/>
      <c r="H97" s="113"/>
      <c r="I97" s="115" t="s">
        <v>711</v>
      </c>
      <c r="J97" s="287"/>
      <c r="K97" s="288"/>
      <c r="L97" s="288"/>
      <c r="M97" s="289"/>
      <c r="N97" s="23"/>
      <c r="O97" s="113"/>
    </row>
    <row r="98" spans="1:15" x14ac:dyDescent="0.25">
      <c r="A98" s="23"/>
      <c r="B98" s="115" t="s">
        <v>712</v>
      </c>
      <c r="C98" s="287"/>
      <c r="D98" s="288"/>
      <c r="E98" s="288"/>
      <c r="F98" s="289"/>
      <c r="G98" s="23"/>
      <c r="H98" s="113"/>
      <c r="I98" s="115" t="s">
        <v>1153</v>
      </c>
      <c r="J98" s="287"/>
      <c r="K98" s="288"/>
      <c r="L98" s="288"/>
      <c r="M98" s="289"/>
      <c r="N98" s="23"/>
      <c r="O98" s="113"/>
    </row>
    <row r="99" spans="1:15" x14ac:dyDescent="0.25">
      <c r="A99" s="23"/>
      <c r="B99" s="117"/>
      <c r="C99" s="118"/>
      <c r="D99" s="118"/>
      <c r="E99" s="118"/>
      <c r="F99" s="118"/>
      <c r="G99" s="118"/>
      <c r="H99" s="118"/>
      <c r="I99" s="117"/>
      <c r="J99" s="118"/>
      <c r="K99" s="118"/>
      <c r="L99" s="118"/>
      <c r="M99" s="118"/>
      <c r="N99" s="95"/>
      <c r="O99" s="113"/>
    </row>
    <row r="100" spans="1:15" x14ac:dyDescent="0.25">
      <c r="A100" s="23"/>
      <c r="B100" s="23"/>
      <c r="C100" s="23"/>
      <c r="D100" s="23"/>
      <c r="E100" s="23"/>
      <c r="F100" s="23"/>
      <c r="G100" s="23"/>
      <c r="H100" s="23"/>
      <c r="I100" s="23"/>
      <c r="J100" s="23"/>
      <c r="K100" s="23"/>
      <c r="L100" s="23"/>
      <c r="M100" s="23"/>
      <c r="N100" s="23"/>
      <c r="O100" s="23"/>
    </row>
    <row r="101" spans="1:15" x14ac:dyDescent="0.25">
      <c r="A101" s="23"/>
      <c r="B101" s="23"/>
      <c r="C101" s="23"/>
      <c r="D101" s="23"/>
      <c r="E101" s="23"/>
      <c r="F101" s="23"/>
      <c r="G101" s="23"/>
      <c r="H101" s="23"/>
      <c r="I101" s="23"/>
      <c r="J101" s="23"/>
      <c r="K101" s="23"/>
      <c r="L101" s="23"/>
      <c r="M101" s="23"/>
      <c r="N101" s="23"/>
      <c r="O101" s="23"/>
    </row>
    <row r="102" spans="1:15" x14ac:dyDescent="0.25">
      <c r="A102" s="23"/>
      <c r="B102" s="283" t="s">
        <v>1214</v>
      </c>
      <c r="C102" s="283"/>
      <c r="D102" s="283"/>
      <c r="E102" s="283"/>
      <c r="F102" s="283"/>
      <c r="G102" s="284"/>
      <c r="H102" s="125"/>
      <c r="I102" s="283" t="s">
        <v>1215</v>
      </c>
      <c r="J102" s="283"/>
      <c r="K102" s="283"/>
      <c r="L102" s="283"/>
      <c r="M102" s="283"/>
      <c r="N102" s="284"/>
      <c r="O102" s="113"/>
    </row>
    <row r="103" spans="1:15" x14ac:dyDescent="0.25">
      <c r="A103" s="23"/>
      <c r="B103" s="115" t="s">
        <v>1156</v>
      </c>
      <c r="C103" s="285" t="s">
        <v>1216</v>
      </c>
      <c r="D103" s="285"/>
      <c r="E103" s="285"/>
      <c r="F103" s="285"/>
      <c r="G103" s="113"/>
      <c r="H103" s="113"/>
      <c r="I103" s="115" t="s">
        <v>1156</v>
      </c>
      <c r="J103" s="285" t="s">
        <v>1217</v>
      </c>
      <c r="K103" s="285"/>
      <c r="L103" s="285"/>
      <c r="M103" s="285"/>
      <c r="N103" s="113"/>
      <c r="O103" s="113"/>
    </row>
    <row r="104" spans="1:15" x14ac:dyDescent="0.25">
      <c r="A104" s="23"/>
      <c r="B104" s="115" t="s">
        <v>907</v>
      </c>
      <c r="C104" s="279" t="s">
        <v>1218</v>
      </c>
      <c r="D104" s="280"/>
      <c r="E104" s="280"/>
      <c r="F104" s="281"/>
      <c r="G104" s="113"/>
      <c r="H104" s="113"/>
      <c r="I104" s="115" t="s">
        <v>907</v>
      </c>
      <c r="J104" s="279" t="s">
        <v>1219</v>
      </c>
      <c r="K104" s="280"/>
      <c r="L104" s="280"/>
      <c r="M104" s="281"/>
      <c r="N104" s="123"/>
      <c r="O104" s="123"/>
    </row>
    <row r="105" spans="1:15" x14ac:dyDescent="0.25">
      <c r="A105" s="23"/>
      <c r="B105" s="115" t="s">
        <v>695</v>
      </c>
      <c r="C105" s="287" t="s">
        <v>1220</v>
      </c>
      <c r="D105" s="288"/>
      <c r="E105" s="288"/>
      <c r="F105" s="289"/>
      <c r="G105" s="113"/>
      <c r="H105" s="113"/>
      <c r="I105" s="115" t="s">
        <v>695</v>
      </c>
      <c r="J105" s="287" t="s">
        <v>1221</v>
      </c>
      <c r="K105" s="288"/>
      <c r="L105" s="288"/>
      <c r="M105" s="289"/>
      <c r="N105" s="123"/>
      <c r="O105" s="123"/>
    </row>
    <row r="106" spans="1:15" x14ac:dyDescent="0.25">
      <c r="A106" s="23"/>
      <c r="B106" s="115" t="s">
        <v>1141</v>
      </c>
      <c r="C106" s="287" t="s">
        <v>1222</v>
      </c>
      <c r="D106" s="288"/>
      <c r="E106" s="288"/>
      <c r="F106" s="289"/>
      <c r="G106" s="113"/>
      <c r="H106" s="113"/>
      <c r="I106" s="115" t="s">
        <v>1141</v>
      </c>
      <c r="J106" s="287" t="s">
        <v>1223</v>
      </c>
      <c r="K106" s="288"/>
      <c r="L106" s="288"/>
      <c r="M106" s="289"/>
      <c r="N106" s="123"/>
      <c r="O106" s="123"/>
    </row>
    <row r="107" spans="1:15" x14ac:dyDescent="0.25">
      <c r="A107" s="23"/>
      <c r="B107" s="115" t="s">
        <v>1144</v>
      </c>
      <c r="C107" s="287" t="s">
        <v>1224</v>
      </c>
      <c r="D107" s="288"/>
      <c r="E107" s="288"/>
      <c r="F107" s="289"/>
      <c r="G107" s="113"/>
      <c r="H107" s="113"/>
      <c r="I107" s="115" t="s">
        <v>1144</v>
      </c>
      <c r="J107" s="287" t="s">
        <v>1225</v>
      </c>
      <c r="K107" s="288"/>
      <c r="L107" s="288"/>
      <c r="M107" s="289"/>
      <c r="N107" s="123"/>
      <c r="O107" s="123"/>
    </row>
    <row r="108" spans="1:15" x14ac:dyDescent="0.25">
      <c r="A108" s="23"/>
      <c r="B108" s="115" t="s">
        <v>701</v>
      </c>
      <c r="C108" s="287" t="s">
        <v>1226</v>
      </c>
      <c r="D108" s="288"/>
      <c r="E108" s="288"/>
      <c r="F108" s="289"/>
      <c r="G108" s="113"/>
      <c r="H108" s="113"/>
      <c r="I108" s="115" t="s">
        <v>701</v>
      </c>
      <c r="J108" s="287" t="s">
        <v>1227</v>
      </c>
      <c r="K108" s="288"/>
      <c r="L108" s="288"/>
      <c r="M108" s="289"/>
      <c r="N108" s="113"/>
      <c r="O108" s="113"/>
    </row>
    <row r="109" spans="1:15" x14ac:dyDescent="0.25">
      <c r="A109" s="23"/>
      <c r="B109" s="115" t="s">
        <v>702</v>
      </c>
      <c r="C109" s="287"/>
      <c r="D109" s="288"/>
      <c r="E109" s="288"/>
      <c r="F109" s="289"/>
      <c r="G109" s="23"/>
      <c r="H109" s="113"/>
      <c r="I109" s="115" t="s">
        <v>702</v>
      </c>
      <c r="J109" s="287" t="s">
        <v>1228</v>
      </c>
      <c r="K109" s="288"/>
      <c r="L109" s="288"/>
      <c r="M109" s="289"/>
      <c r="N109" s="113"/>
      <c r="O109" s="113"/>
    </row>
    <row r="110" spans="1:15" x14ac:dyDescent="0.25">
      <c r="A110" s="23"/>
      <c r="B110" s="115" t="s">
        <v>703</v>
      </c>
      <c r="C110" s="287"/>
      <c r="D110" s="288"/>
      <c r="E110" s="288"/>
      <c r="F110" s="289"/>
      <c r="G110" s="23"/>
      <c r="H110" s="113"/>
      <c r="I110" s="115" t="s">
        <v>703</v>
      </c>
      <c r="J110" s="287" t="s">
        <v>1229</v>
      </c>
      <c r="K110" s="288"/>
      <c r="L110" s="288"/>
      <c r="M110" s="289"/>
      <c r="N110" s="113"/>
      <c r="O110" s="113"/>
    </row>
    <row r="111" spans="1:15" x14ac:dyDescent="0.25">
      <c r="A111" s="23"/>
      <c r="B111" s="115" t="s">
        <v>705</v>
      </c>
      <c r="C111" s="287"/>
      <c r="D111" s="288"/>
      <c r="E111" s="288"/>
      <c r="F111" s="289"/>
      <c r="G111" s="23"/>
      <c r="H111" s="113"/>
      <c r="I111" s="115" t="s">
        <v>705</v>
      </c>
      <c r="J111" s="287"/>
      <c r="K111" s="288"/>
      <c r="L111" s="288"/>
      <c r="M111" s="289"/>
      <c r="N111" s="23"/>
      <c r="O111" s="113"/>
    </row>
    <row r="112" spans="1:15" x14ac:dyDescent="0.25">
      <c r="A112" s="23"/>
      <c r="B112" s="115" t="s">
        <v>706</v>
      </c>
      <c r="C112" s="287"/>
      <c r="D112" s="288"/>
      <c r="E112" s="288"/>
      <c r="F112" s="289"/>
      <c r="G112" s="23"/>
      <c r="H112" s="113"/>
      <c r="I112" s="115" t="s">
        <v>706</v>
      </c>
      <c r="J112" s="287"/>
      <c r="K112" s="288"/>
      <c r="L112" s="288"/>
      <c r="M112" s="289"/>
      <c r="N112" s="23"/>
      <c r="O112" s="113"/>
    </row>
    <row r="113" spans="1:15" x14ac:dyDescent="0.25">
      <c r="A113" s="23"/>
      <c r="B113" s="115" t="s">
        <v>707</v>
      </c>
      <c r="C113" s="287"/>
      <c r="D113" s="288"/>
      <c r="E113" s="288"/>
      <c r="F113" s="289"/>
      <c r="G113" s="23"/>
      <c r="H113" s="113"/>
      <c r="I113" s="115" t="s">
        <v>707</v>
      </c>
      <c r="J113" s="287"/>
      <c r="K113" s="288"/>
      <c r="L113" s="288"/>
      <c r="M113" s="289"/>
      <c r="N113" s="23"/>
      <c r="O113" s="113"/>
    </row>
    <row r="114" spans="1:15" x14ac:dyDescent="0.25">
      <c r="A114" s="23"/>
      <c r="B114" s="115" t="s">
        <v>708</v>
      </c>
      <c r="C114" s="287"/>
      <c r="D114" s="288"/>
      <c r="E114" s="288"/>
      <c r="F114" s="289"/>
      <c r="G114" s="23"/>
      <c r="H114" s="113"/>
      <c r="I114" s="115" t="s">
        <v>708</v>
      </c>
      <c r="J114" s="287"/>
      <c r="K114" s="288"/>
      <c r="L114" s="288"/>
      <c r="M114" s="289"/>
      <c r="N114" s="23"/>
      <c r="O114" s="113"/>
    </row>
    <row r="115" spans="1:15" x14ac:dyDescent="0.25">
      <c r="A115" s="23"/>
      <c r="B115" s="115" t="s">
        <v>709</v>
      </c>
      <c r="C115" s="287"/>
      <c r="D115" s="288"/>
      <c r="E115" s="288"/>
      <c r="F115" s="289"/>
      <c r="G115" s="23"/>
      <c r="H115" s="113"/>
      <c r="I115" s="115" t="s">
        <v>709</v>
      </c>
      <c r="J115" s="287"/>
      <c r="K115" s="288"/>
      <c r="L115" s="288"/>
      <c r="M115" s="289"/>
      <c r="N115" s="23"/>
      <c r="O115" s="113"/>
    </row>
    <row r="116" spans="1:15" x14ac:dyDescent="0.25">
      <c r="A116" s="23"/>
      <c r="B116" s="115" t="s">
        <v>710</v>
      </c>
      <c r="C116" s="287"/>
      <c r="D116" s="288"/>
      <c r="E116" s="288"/>
      <c r="F116" s="289"/>
      <c r="G116" s="23"/>
      <c r="H116" s="113"/>
      <c r="I116" s="115" t="s">
        <v>710</v>
      </c>
      <c r="J116" s="287"/>
      <c r="K116" s="288"/>
      <c r="L116" s="288"/>
      <c r="M116" s="289"/>
      <c r="N116" s="23"/>
      <c r="O116" s="113"/>
    </row>
    <row r="117" spans="1:15" x14ac:dyDescent="0.25">
      <c r="A117" s="23"/>
      <c r="B117" s="115" t="s">
        <v>711</v>
      </c>
      <c r="C117" s="287"/>
      <c r="D117" s="288"/>
      <c r="E117" s="288"/>
      <c r="F117" s="289"/>
      <c r="G117" s="23"/>
      <c r="H117" s="113"/>
      <c r="I117" s="115" t="s">
        <v>711</v>
      </c>
      <c r="J117" s="287"/>
      <c r="K117" s="288"/>
      <c r="L117" s="288"/>
      <c r="M117" s="289"/>
      <c r="N117" s="23"/>
      <c r="O117" s="113"/>
    </row>
    <row r="118" spans="1:15" x14ac:dyDescent="0.25">
      <c r="A118" s="23"/>
      <c r="B118" s="115" t="s">
        <v>712</v>
      </c>
      <c r="C118" s="287"/>
      <c r="D118" s="288"/>
      <c r="E118" s="288"/>
      <c r="F118" s="289"/>
      <c r="G118" s="113"/>
      <c r="H118" s="113"/>
      <c r="I118" s="115" t="s">
        <v>712</v>
      </c>
      <c r="J118" s="287"/>
      <c r="K118" s="288"/>
      <c r="L118" s="288"/>
      <c r="M118" s="289"/>
      <c r="N118" s="23"/>
      <c r="O118" s="113"/>
    </row>
    <row r="119" spans="1:15" x14ac:dyDescent="0.25">
      <c r="A119" s="23"/>
      <c r="B119" s="118"/>
      <c r="C119" s="118"/>
      <c r="D119" s="118"/>
      <c r="E119" s="118"/>
      <c r="F119" s="95"/>
      <c r="G119" s="95"/>
      <c r="H119" s="95"/>
      <c r="I119" s="95"/>
      <c r="J119" s="95"/>
      <c r="K119" s="95"/>
      <c r="L119" s="118"/>
      <c r="M119" s="95"/>
      <c r="N119" s="95"/>
      <c r="O119" s="23"/>
    </row>
    <row r="120" spans="1:15" x14ac:dyDescent="0.25">
      <c r="A120" s="23"/>
      <c r="B120" s="23"/>
      <c r="C120" s="23"/>
      <c r="D120" s="23"/>
      <c r="E120" s="23"/>
      <c r="F120" s="23"/>
      <c r="G120" s="23"/>
      <c r="H120" s="23"/>
      <c r="I120" s="23"/>
      <c r="J120" s="23"/>
      <c r="K120" s="23"/>
      <c r="L120" s="23"/>
      <c r="M120" s="23"/>
      <c r="N120" s="23"/>
      <c r="O120" s="23"/>
    </row>
    <row r="121" spans="1:15" x14ac:dyDescent="0.25">
      <c r="A121" s="23"/>
      <c r="B121" s="283" t="s">
        <v>1230</v>
      </c>
      <c r="C121" s="283"/>
      <c r="D121" s="283"/>
      <c r="E121" s="283"/>
      <c r="F121" s="283"/>
      <c r="G121" s="284"/>
      <c r="H121" s="113"/>
      <c r="I121" s="283" t="s">
        <v>1231</v>
      </c>
      <c r="J121" s="283"/>
      <c r="K121" s="283"/>
      <c r="L121" s="283"/>
      <c r="M121" s="283"/>
      <c r="N121" s="284"/>
      <c r="O121" s="113"/>
    </row>
    <row r="122" spans="1:15" x14ac:dyDescent="0.25">
      <c r="A122" s="23"/>
      <c r="B122" s="115" t="s">
        <v>1156</v>
      </c>
      <c r="C122" s="296" t="s">
        <v>1232</v>
      </c>
      <c r="D122" s="296"/>
      <c r="E122" s="296"/>
      <c r="F122" s="296"/>
      <c r="G122" s="113"/>
      <c r="H122" s="113"/>
      <c r="I122" s="115" t="s">
        <v>1156</v>
      </c>
      <c r="J122" s="286"/>
      <c r="K122" s="286"/>
      <c r="L122" s="286"/>
      <c r="M122" s="286"/>
      <c r="N122" s="123"/>
      <c r="O122" s="113"/>
    </row>
    <row r="123" spans="1:15" x14ac:dyDescent="0.25">
      <c r="A123" s="23"/>
      <c r="B123" s="115" t="s">
        <v>907</v>
      </c>
      <c r="C123" s="297" t="s">
        <v>1233</v>
      </c>
      <c r="D123" s="298"/>
      <c r="E123" s="298"/>
      <c r="F123" s="299"/>
      <c r="G123" s="113"/>
      <c r="H123" s="113"/>
      <c r="I123" s="115" t="s">
        <v>907</v>
      </c>
      <c r="J123" s="293"/>
      <c r="K123" s="294"/>
      <c r="L123" s="294"/>
      <c r="M123" s="295"/>
      <c r="N123" s="123"/>
      <c r="O123" s="113"/>
    </row>
    <row r="124" spans="1:15" x14ac:dyDescent="0.25">
      <c r="A124" s="23"/>
      <c r="B124" s="115" t="s">
        <v>695</v>
      </c>
      <c r="C124" s="300" t="s">
        <v>1234</v>
      </c>
      <c r="D124" s="301"/>
      <c r="E124" s="301"/>
      <c r="F124" s="302"/>
      <c r="G124" s="113"/>
      <c r="H124" s="113"/>
      <c r="I124" s="115" t="s">
        <v>695</v>
      </c>
      <c r="J124" s="290"/>
      <c r="K124" s="291"/>
      <c r="L124" s="291"/>
      <c r="M124" s="292"/>
      <c r="N124" s="123"/>
      <c r="O124" s="113"/>
    </row>
    <row r="125" spans="1:15" x14ac:dyDescent="0.25">
      <c r="A125" s="23"/>
      <c r="B125" s="115" t="s">
        <v>1141</v>
      </c>
      <c r="C125" s="300" t="s">
        <v>1235</v>
      </c>
      <c r="D125" s="301"/>
      <c r="E125" s="301"/>
      <c r="F125" s="302"/>
      <c r="G125" s="113"/>
      <c r="H125" s="113"/>
      <c r="I125" s="115" t="s">
        <v>1141</v>
      </c>
      <c r="J125" s="287"/>
      <c r="K125" s="288"/>
      <c r="L125" s="288"/>
      <c r="M125" s="289"/>
      <c r="N125" s="23"/>
      <c r="O125" s="113"/>
    </row>
    <row r="126" spans="1:15" x14ac:dyDescent="0.25">
      <c r="A126" s="23"/>
      <c r="B126" s="115" t="s">
        <v>1144</v>
      </c>
      <c r="C126" s="300" t="s">
        <v>1236</v>
      </c>
      <c r="D126" s="301"/>
      <c r="E126" s="301"/>
      <c r="F126" s="302"/>
      <c r="G126" s="113"/>
      <c r="H126" s="113"/>
      <c r="I126" s="115" t="s">
        <v>1144</v>
      </c>
      <c r="J126" s="287"/>
      <c r="K126" s="288"/>
      <c r="L126" s="288"/>
      <c r="M126" s="289"/>
      <c r="N126" s="23"/>
      <c r="O126" s="113"/>
    </row>
    <row r="127" spans="1:15" x14ac:dyDescent="0.25">
      <c r="A127" s="23"/>
      <c r="B127" s="115" t="s">
        <v>701</v>
      </c>
      <c r="C127" s="300" t="s">
        <v>1237</v>
      </c>
      <c r="D127" s="301"/>
      <c r="E127" s="301"/>
      <c r="F127" s="302"/>
      <c r="G127" s="113"/>
      <c r="H127" s="113"/>
      <c r="I127" s="115" t="s">
        <v>701</v>
      </c>
      <c r="J127" s="287"/>
      <c r="K127" s="288"/>
      <c r="L127" s="288"/>
      <c r="M127" s="289"/>
      <c r="N127" s="23"/>
      <c r="O127" s="113"/>
    </row>
    <row r="128" spans="1:15" x14ac:dyDescent="0.25">
      <c r="A128" s="23"/>
      <c r="B128" s="115" t="s">
        <v>702</v>
      </c>
      <c r="C128" s="300" t="s">
        <v>1238</v>
      </c>
      <c r="D128" s="301"/>
      <c r="E128" s="301"/>
      <c r="F128" s="302"/>
      <c r="G128" s="113"/>
      <c r="H128" s="113"/>
      <c r="I128" s="115" t="s">
        <v>702</v>
      </c>
      <c r="J128" s="287"/>
      <c r="K128" s="288"/>
      <c r="L128" s="288"/>
      <c r="M128" s="289"/>
      <c r="N128" s="23"/>
      <c r="O128" s="113"/>
    </row>
    <row r="129" spans="1:15" x14ac:dyDescent="0.25">
      <c r="A129" s="23"/>
      <c r="B129" s="115" t="s">
        <v>703</v>
      </c>
      <c r="C129" s="300" t="s">
        <v>1239</v>
      </c>
      <c r="D129" s="301"/>
      <c r="E129" s="301"/>
      <c r="F129" s="302"/>
      <c r="G129" s="113"/>
      <c r="H129" s="113"/>
      <c r="I129" s="115" t="s">
        <v>703</v>
      </c>
      <c r="J129" s="287"/>
      <c r="K129" s="288"/>
      <c r="L129" s="288"/>
      <c r="M129" s="289"/>
      <c r="N129" s="23"/>
      <c r="O129" s="113"/>
    </row>
    <row r="130" spans="1:15" x14ac:dyDescent="0.25">
      <c r="A130" s="23"/>
      <c r="B130" s="115" t="s">
        <v>705</v>
      </c>
      <c r="C130" s="300" t="s">
        <v>1240</v>
      </c>
      <c r="D130" s="301"/>
      <c r="E130" s="301"/>
      <c r="F130" s="302"/>
      <c r="G130" s="113"/>
      <c r="H130" s="113"/>
      <c r="I130" s="115" t="s">
        <v>705</v>
      </c>
      <c r="J130" s="287"/>
      <c r="K130" s="288"/>
      <c r="L130" s="288"/>
      <c r="M130" s="289"/>
      <c r="N130" s="23"/>
      <c r="O130" s="113"/>
    </row>
    <row r="131" spans="1:15" x14ac:dyDescent="0.25">
      <c r="A131" s="23"/>
      <c r="B131" s="115" t="s">
        <v>706</v>
      </c>
      <c r="C131" s="300" t="s">
        <v>1241</v>
      </c>
      <c r="D131" s="301"/>
      <c r="E131" s="301"/>
      <c r="F131" s="302"/>
      <c r="G131" s="119"/>
      <c r="H131" s="119"/>
      <c r="I131" s="115" t="s">
        <v>706</v>
      </c>
      <c r="J131" s="287"/>
      <c r="K131" s="288"/>
      <c r="L131" s="288"/>
      <c r="M131" s="289"/>
      <c r="N131" s="23"/>
      <c r="O131" s="113"/>
    </row>
    <row r="132" spans="1:15" x14ac:dyDescent="0.25">
      <c r="A132" s="23"/>
      <c r="B132" s="115" t="s">
        <v>707</v>
      </c>
      <c r="C132" s="300" t="s">
        <v>1242</v>
      </c>
      <c r="D132" s="301"/>
      <c r="E132" s="301"/>
      <c r="F132" s="302"/>
      <c r="G132" s="119"/>
      <c r="H132" s="119"/>
      <c r="I132" s="115" t="s">
        <v>707</v>
      </c>
      <c r="J132" s="287"/>
      <c r="K132" s="288"/>
      <c r="L132" s="288"/>
      <c r="M132" s="289"/>
      <c r="N132" s="23"/>
      <c r="O132" s="113"/>
    </row>
    <row r="133" spans="1:15" x14ac:dyDescent="0.25">
      <c r="A133" s="23"/>
      <c r="B133" s="115" t="s">
        <v>708</v>
      </c>
      <c r="C133" s="300" t="s">
        <v>1243</v>
      </c>
      <c r="D133" s="301"/>
      <c r="E133" s="301"/>
      <c r="F133" s="302"/>
      <c r="G133" s="119"/>
      <c r="H133" s="119"/>
      <c r="I133" s="115" t="s">
        <v>708</v>
      </c>
      <c r="J133" s="287"/>
      <c r="K133" s="288"/>
      <c r="L133" s="288"/>
      <c r="M133" s="289"/>
      <c r="N133" s="23"/>
      <c r="O133" s="113"/>
    </row>
    <row r="134" spans="1:15" x14ac:dyDescent="0.25">
      <c r="A134" s="23"/>
      <c r="B134" s="115" t="s">
        <v>709</v>
      </c>
      <c r="C134" s="300"/>
      <c r="D134" s="301"/>
      <c r="E134" s="301"/>
      <c r="F134" s="302"/>
      <c r="G134" s="113"/>
      <c r="H134" s="113"/>
      <c r="I134" s="115" t="s">
        <v>709</v>
      </c>
      <c r="J134" s="287"/>
      <c r="K134" s="288"/>
      <c r="L134" s="288"/>
      <c r="M134" s="289"/>
      <c r="N134" s="23"/>
      <c r="O134" s="113"/>
    </row>
    <row r="135" spans="1:15" x14ac:dyDescent="0.25">
      <c r="A135" s="23"/>
      <c r="B135" s="115" t="s">
        <v>710</v>
      </c>
      <c r="C135" s="300"/>
      <c r="D135" s="301"/>
      <c r="E135" s="301"/>
      <c r="F135" s="302"/>
      <c r="G135" s="126"/>
      <c r="H135" s="126"/>
      <c r="I135" s="115" t="s">
        <v>710</v>
      </c>
      <c r="J135" s="287"/>
      <c r="K135" s="288"/>
      <c r="L135" s="288"/>
      <c r="M135" s="289"/>
      <c r="N135" s="23"/>
      <c r="O135" s="113"/>
    </row>
    <row r="136" spans="1:15" x14ac:dyDescent="0.25">
      <c r="A136" s="23"/>
      <c r="B136" s="115" t="s">
        <v>711</v>
      </c>
      <c r="C136" s="300"/>
      <c r="D136" s="301"/>
      <c r="E136" s="301"/>
      <c r="F136" s="302"/>
      <c r="G136" s="126"/>
      <c r="H136" s="126"/>
      <c r="I136" s="115" t="s">
        <v>711</v>
      </c>
      <c r="J136" s="287"/>
      <c r="K136" s="288"/>
      <c r="L136" s="288"/>
      <c r="M136" s="289"/>
      <c r="N136" s="23"/>
      <c r="O136" s="113"/>
    </row>
    <row r="137" spans="1:15" x14ac:dyDescent="0.25">
      <c r="A137" s="23"/>
      <c r="B137" s="115" t="s">
        <v>712</v>
      </c>
      <c r="C137" s="300" t="s">
        <v>1244</v>
      </c>
      <c r="D137" s="301"/>
      <c r="E137" s="301"/>
      <c r="F137" s="302"/>
      <c r="G137" s="113"/>
      <c r="H137" s="113"/>
      <c r="I137" s="115" t="s">
        <v>1153</v>
      </c>
      <c r="J137" s="287"/>
      <c r="K137" s="288"/>
      <c r="L137" s="288"/>
      <c r="M137" s="289"/>
      <c r="N137" s="23"/>
      <c r="O137" s="113"/>
    </row>
    <row r="138" spans="1:15" x14ac:dyDescent="0.25">
      <c r="A138" s="23"/>
      <c r="B138" s="118"/>
      <c r="C138" s="118"/>
      <c r="D138" s="118"/>
      <c r="E138" s="118"/>
      <c r="F138" s="95"/>
      <c r="G138" s="95"/>
      <c r="H138" s="95"/>
      <c r="I138" s="95"/>
      <c r="J138" s="95"/>
      <c r="K138" s="95"/>
      <c r="L138" s="118"/>
      <c r="M138" s="95"/>
      <c r="N138" s="95"/>
      <c r="O138" s="113"/>
    </row>
    <row r="139" spans="1:15" x14ac:dyDescent="0.25">
      <c r="A139" s="23"/>
      <c r="B139" s="23"/>
      <c r="C139" s="23"/>
      <c r="D139" s="23"/>
      <c r="E139" s="23"/>
      <c r="F139" s="23"/>
      <c r="G139" s="23"/>
      <c r="H139" s="23"/>
      <c r="I139" s="23"/>
      <c r="J139" s="23"/>
      <c r="K139" s="23"/>
      <c r="L139" s="23"/>
      <c r="M139" s="23"/>
      <c r="N139" s="23"/>
      <c r="O139" s="23"/>
    </row>
    <row r="140" spans="1:15" x14ac:dyDescent="0.25">
      <c r="A140" s="23"/>
      <c r="B140" s="283" t="s">
        <v>1245</v>
      </c>
      <c r="C140" s="283"/>
      <c r="D140" s="283"/>
      <c r="E140" s="283"/>
      <c r="F140" s="283"/>
      <c r="G140" s="284"/>
      <c r="H140" s="113"/>
      <c r="I140" s="283" t="s">
        <v>1246</v>
      </c>
      <c r="J140" s="283"/>
      <c r="K140" s="283"/>
      <c r="L140" s="283"/>
      <c r="M140" s="283"/>
      <c r="N140" s="284"/>
      <c r="O140" s="113"/>
    </row>
    <row r="141" spans="1:15" x14ac:dyDescent="0.25">
      <c r="A141" s="23"/>
      <c r="B141" s="115" t="s">
        <v>1156</v>
      </c>
      <c r="C141" s="285" t="s">
        <v>1247</v>
      </c>
      <c r="D141" s="285"/>
      <c r="E141" s="285"/>
      <c r="F141" s="285"/>
      <c r="G141" s="113"/>
      <c r="H141" s="113"/>
      <c r="I141" s="115" t="s">
        <v>1156</v>
      </c>
      <c r="J141" s="285" t="s">
        <v>1248</v>
      </c>
      <c r="K141" s="285"/>
      <c r="L141" s="285"/>
      <c r="M141" s="285"/>
      <c r="N141" s="113"/>
      <c r="O141" s="113"/>
    </row>
    <row r="142" spans="1:15" x14ac:dyDescent="0.25">
      <c r="A142" s="23"/>
      <c r="B142" s="115" t="s">
        <v>907</v>
      </c>
      <c r="C142" s="279" t="s">
        <v>1249</v>
      </c>
      <c r="D142" s="280"/>
      <c r="E142" s="280"/>
      <c r="F142" s="281"/>
      <c r="G142" s="113"/>
      <c r="H142" s="113"/>
      <c r="I142" s="115" t="s">
        <v>907</v>
      </c>
      <c r="J142" s="279" t="s">
        <v>1250</v>
      </c>
      <c r="K142" s="280"/>
      <c r="L142" s="280"/>
      <c r="M142" s="281"/>
      <c r="N142" s="113"/>
      <c r="O142" s="113"/>
    </row>
    <row r="143" spans="1:15" x14ac:dyDescent="0.25">
      <c r="A143" s="23"/>
      <c r="B143" s="115" t="s">
        <v>695</v>
      </c>
      <c r="C143" s="287" t="s">
        <v>1251</v>
      </c>
      <c r="D143" s="288"/>
      <c r="E143" s="288"/>
      <c r="F143" s="289"/>
      <c r="G143" s="113"/>
      <c r="H143" s="113"/>
      <c r="I143" s="115" t="s">
        <v>695</v>
      </c>
      <c r="J143" s="287" t="s">
        <v>1252</v>
      </c>
      <c r="K143" s="288"/>
      <c r="L143" s="288"/>
      <c r="M143" s="289"/>
      <c r="N143" s="113"/>
      <c r="O143" s="113"/>
    </row>
    <row r="144" spans="1:15" x14ac:dyDescent="0.25">
      <c r="A144" s="23"/>
      <c r="B144" s="115" t="s">
        <v>1141</v>
      </c>
      <c r="C144" s="290" t="s">
        <v>1253</v>
      </c>
      <c r="D144" s="291"/>
      <c r="E144" s="291"/>
      <c r="F144" s="292"/>
      <c r="G144" s="123"/>
      <c r="H144" s="113"/>
      <c r="I144" s="115" t="s">
        <v>1141</v>
      </c>
      <c r="J144" s="287" t="s">
        <v>1254</v>
      </c>
      <c r="K144" s="288"/>
      <c r="L144" s="288"/>
      <c r="M144" s="289"/>
      <c r="N144" s="113"/>
      <c r="O144" s="113"/>
    </row>
    <row r="145" spans="1:15" x14ac:dyDescent="0.25">
      <c r="A145" s="23"/>
      <c r="B145" s="115" t="s">
        <v>1144</v>
      </c>
      <c r="C145" s="290"/>
      <c r="D145" s="291"/>
      <c r="E145" s="291"/>
      <c r="F145" s="292"/>
      <c r="G145" s="123"/>
      <c r="H145" s="113"/>
      <c r="I145" s="115" t="s">
        <v>1144</v>
      </c>
      <c r="J145" s="287" t="s">
        <v>1255</v>
      </c>
      <c r="K145" s="288"/>
      <c r="L145" s="288"/>
      <c r="M145" s="289"/>
      <c r="N145" s="113"/>
      <c r="O145" s="113"/>
    </row>
    <row r="146" spans="1:15" x14ac:dyDescent="0.25">
      <c r="A146" s="23"/>
      <c r="B146" s="115" t="s">
        <v>701</v>
      </c>
      <c r="C146" s="290"/>
      <c r="D146" s="291"/>
      <c r="E146" s="291"/>
      <c r="F146" s="292"/>
      <c r="G146" s="124"/>
      <c r="H146" s="113"/>
      <c r="I146" s="115" t="s">
        <v>701</v>
      </c>
      <c r="J146" s="287" t="s">
        <v>1256</v>
      </c>
      <c r="K146" s="288"/>
      <c r="L146" s="288"/>
      <c r="M146" s="289"/>
      <c r="N146" s="113"/>
      <c r="O146" s="113"/>
    </row>
    <row r="147" spans="1:15" x14ac:dyDescent="0.25">
      <c r="A147" s="23"/>
      <c r="B147" s="115" t="s">
        <v>702</v>
      </c>
      <c r="C147" s="287"/>
      <c r="D147" s="288"/>
      <c r="E147" s="288"/>
      <c r="F147" s="289"/>
      <c r="G147" s="23"/>
      <c r="H147" s="113"/>
      <c r="I147" s="115" t="s">
        <v>702</v>
      </c>
      <c r="J147" s="287" t="s">
        <v>1257</v>
      </c>
      <c r="K147" s="288"/>
      <c r="L147" s="288"/>
      <c r="M147" s="289"/>
      <c r="N147" s="113"/>
      <c r="O147" s="113"/>
    </row>
    <row r="148" spans="1:15" x14ac:dyDescent="0.25">
      <c r="A148" s="23"/>
      <c r="B148" s="115" t="s">
        <v>703</v>
      </c>
      <c r="C148" s="287"/>
      <c r="D148" s="288"/>
      <c r="E148" s="288"/>
      <c r="F148" s="289"/>
      <c r="G148" s="23"/>
      <c r="H148" s="113"/>
      <c r="I148" s="115" t="s">
        <v>703</v>
      </c>
      <c r="J148" s="287" t="s">
        <v>1258</v>
      </c>
      <c r="K148" s="288"/>
      <c r="L148" s="288"/>
      <c r="M148" s="289"/>
      <c r="N148" s="113"/>
      <c r="O148" s="113"/>
    </row>
    <row r="149" spans="1:15" x14ac:dyDescent="0.25">
      <c r="A149" s="23"/>
      <c r="B149" s="115" t="s">
        <v>705</v>
      </c>
      <c r="C149" s="287"/>
      <c r="D149" s="288"/>
      <c r="E149" s="288"/>
      <c r="F149" s="289"/>
      <c r="G149" s="23"/>
      <c r="H149" s="113"/>
      <c r="I149" s="115" t="s">
        <v>705</v>
      </c>
      <c r="J149" s="287" t="s">
        <v>1259</v>
      </c>
      <c r="K149" s="288"/>
      <c r="L149" s="288"/>
      <c r="M149" s="289"/>
      <c r="N149" s="113"/>
      <c r="O149" s="113"/>
    </row>
    <row r="150" spans="1:15" x14ac:dyDescent="0.25">
      <c r="A150" s="23"/>
      <c r="B150" s="115" t="s">
        <v>706</v>
      </c>
      <c r="C150" s="287"/>
      <c r="D150" s="288"/>
      <c r="E150" s="288"/>
      <c r="F150" s="289"/>
      <c r="G150" s="23"/>
      <c r="H150" s="113"/>
      <c r="I150" s="115" t="s">
        <v>706</v>
      </c>
      <c r="J150" s="287"/>
      <c r="K150" s="288"/>
      <c r="L150" s="288"/>
      <c r="M150" s="289"/>
      <c r="N150" s="23"/>
      <c r="O150" s="113"/>
    </row>
    <row r="151" spans="1:15" x14ac:dyDescent="0.25">
      <c r="A151" s="23"/>
      <c r="B151" s="115" t="s">
        <v>707</v>
      </c>
      <c r="C151" s="287"/>
      <c r="D151" s="288"/>
      <c r="E151" s="288"/>
      <c r="F151" s="289"/>
      <c r="G151" s="23"/>
      <c r="H151" s="113"/>
      <c r="I151" s="115" t="s">
        <v>707</v>
      </c>
      <c r="J151" s="287"/>
      <c r="K151" s="288"/>
      <c r="L151" s="288"/>
      <c r="M151" s="289"/>
      <c r="N151" s="23"/>
      <c r="O151" s="113"/>
    </row>
    <row r="152" spans="1:15" x14ac:dyDescent="0.25">
      <c r="A152" s="23"/>
      <c r="B152" s="115" t="s">
        <v>708</v>
      </c>
      <c r="C152" s="287"/>
      <c r="D152" s="288"/>
      <c r="E152" s="288"/>
      <c r="F152" s="289"/>
      <c r="G152" s="23"/>
      <c r="H152" s="113"/>
      <c r="I152" s="115" t="s">
        <v>708</v>
      </c>
      <c r="J152" s="287"/>
      <c r="K152" s="288"/>
      <c r="L152" s="288"/>
      <c r="M152" s="289"/>
      <c r="N152" s="23"/>
      <c r="O152" s="113"/>
    </row>
    <row r="153" spans="1:15" x14ac:dyDescent="0.25">
      <c r="A153" s="23"/>
      <c r="B153" s="115" t="s">
        <v>709</v>
      </c>
      <c r="C153" s="287"/>
      <c r="D153" s="288"/>
      <c r="E153" s="288"/>
      <c r="F153" s="289"/>
      <c r="G153" s="23"/>
      <c r="H153" s="113"/>
      <c r="I153" s="115" t="s">
        <v>709</v>
      </c>
      <c r="J153" s="287"/>
      <c r="K153" s="288"/>
      <c r="L153" s="288"/>
      <c r="M153" s="289"/>
      <c r="N153" s="23"/>
      <c r="O153" s="113"/>
    </row>
    <row r="154" spans="1:15" x14ac:dyDescent="0.25">
      <c r="A154" s="23"/>
      <c r="B154" s="115" t="s">
        <v>710</v>
      </c>
      <c r="C154" s="287"/>
      <c r="D154" s="288"/>
      <c r="E154" s="288"/>
      <c r="F154" s="289"/>
      <c r="G154" s="23"/>
      <c r="H154" s="113"/>
      <c r="I154" s="115" t="s">
        <v>710</v>
      </c>
      <c r="J154" s="287"/>
      <c r="K154" s="288"/>
      <c r="L154" s="288"/>
      <c r="M154" s="289"/>
      <c r="N154" s="23"/>
      <c r="O154" s="113"/>
    </row>
    <row r="155" spans="1:15" x14ac:dyDescent="0.25">
      <c r="A155" s="23"/>
      <c r="B155" s="115" t="s">
        <v>711</v>
      </c>
      <c r="C155" s="287"/>
      <c r="D155" s="288"/>
      <c r="E155" s="288"/>
      <c r="F155" s="289"/>
      <c r="G155" s="23"/>
      <c r="H155" s="113"/>
      <c r="I155" s="115" t="s">
        <v>711</v>
      </c>
      <c r="J155" s="287"/>
      <c r="K155" s="288"/>
      <c r="L155" s="288"/>
      <c r="M155" s="289"/>
      <c r="N155" s="23"/>
      <c r="O155" s="113"/>
    </row>
    <row r="156" spans="1:15" x14ac:dyDescent="0.25">
      <c r="A156" s="23"/>
      <c r="B156" s="115" t="s">
        <v>712</v>
      </c>
      <c r="C156" s="287"/>
      <c r="D156" s="288"/>
      <c r="E156" s="288"/>
      <c r="F156" s="289"/>
      <c r="G156" s="23"/>
      <c r="H156" s="113"/>
      <c r="I156" s="115" t="s">
        <v>1153</v>
      </c>
      <c r="J156" s="287"/>
      <c r="K156" s="288"/>
      <c r="L156" s="288"/>
      <c r="M156" s="289"/>
      <c r="N156" s="23"/>
      <c r="O156" s="113"/>
    </row>
    <row r="157" spans="1:15" x14ac:dyDescent="0.25">
      <c r="A157" s="23"/>
      <c r="B157" s="23"/>
      <c r="C157" s="23"/>
      <c r="D157" s="23"/>
      <c r="E157" s="23"/>
      <c r="F157" s="23"/>
      <c r="G157" s="23"/>
      <c r="H157" s="23"/>
      <c r="I157" s="23"/>
      <c r="J157" s="23"/>
      <c r="K157" s="23"/>
      <c r="L157" s="23"/>
      <c r="M157" s="23"/>
      <c r="N157" s="23"/>
      <c r="O157" s="23"/>
    </row>
    <row r="158" spans="1:15" x14ac:dyDescent="0.25">
      <c r="A158" s="23"/>
      <c r="B158" s="23"/>
      <c r="C158" s="23"/>
      <c r="D158" s="23"/>
      <c r="E158" s="23"/>
      <c r="F158" s="23"/>
      <c r="G158" s="23"/>
      <c r="H158" s="23"/>
      <c r="I158" s="23"/>
      <c r="J158" s="23"/>
      <c r="K158" s="23"/>
      <c r="L158" s="23"/>
      <c r="M158" s="23"/>
      <c r="N158" s="23"/>
      <c r="O158" s="23"/>
    </row>
    <row r="159" spans="1:15" x14ac:dyDescent="0.25">
      <c r="A159" s="23"/>
      <c r="B159" s="23"/>
      <c r="C159" s="23"/>
      <c r="D159" s="23"/>
      <c r="E159" s="23"/>
      <c r="F159" s="23"/>
      <c r="G159" s="23"/>
      <c r="H159" s="23"/>
      <c r="I159" s="23"/>
      <c r="J159" s="23"/>
      <c r="K159" s="23"/>
      <c r="L159" s="23"/>
      <c r="M159" s="23"/>
      <c r="N159" s="23"/>
      <c r="O159" s="23"/>
    </row>
    <row r="160" spans="1:15" x14ac:dyDescent="0.25">
      <c r="A160" s="23"/>
      <c r="B160" s="283" t="s">
        <v>1260</v>
      </c>
      <c r="C160" s="283"/>
      <c r="D160" s="283"/>
      <c r="E160" s="283"/>
      <c r="F160" s="283"/>
      <c r="G160" s="284"/>
      <c r="H160" s="23"/>
      <c r="I160" s="283" t="s">
        <v>1261</v>
      </c>
      <c r="J160" s="283"/>
      <c r="K160" s="283"/>
      <c r="L160" s="283"/>
      <c r="M160" s="283"/>
      <c r="N160" s="284"/>
      <c r="O160" s="23"/>
    </row>
    <row r="161" spans="1:15" x14ac:dyDescent="0.25">
      <c r="A161" s="23"/>
      <c r="B161" s="115" t="s">
        <v>1156</v>
      </c>
      <c r="C161" s="296" t="s">
        <v>1262</v>
      </c>
      <c r="D161" s="296"/>
      <c r="E161" s="296"/>
      <c r="F161" s="296"/>
      <c r="G161" s="113"/>
      <c r="H161" s="23"/>
      <c r="I161" s="115" t="s">
        <v>1156</v>
      </c>
      <c r="J161" s="285" t="s">
        <v>1263</v>
      </c>
      <c r="K161" s="285"/>
      <c r="L161" s="285"/>
      <c r="M161" s="285"/>
      <c r="N161" s="113"/>
      <c r="O161" s="113"/>
    </row>
    <row r="162" spans="1:15" x14ac:dyDescent="0.25">
      <c r="A162" s="23"/>
      <c r="B162" s="115" t="s">
        <v>907</v>
      </c>
      <c r="C162" s="297" t="s">
        <v>1264</v>
      </c>
      <c r="D162" s="298"/>
      <c r="E162" s="298"/>
      <c r="F162" s="299"/>
      <c r="G162" s="113"/>
      <c r="H162" s="23"/>
      <c r="I162" s="115" t="s">
        <v>907</v>
      </c>
      <c r="J162" s="279"/>
      <c r="K162" s="280"/>
      <c r="L162" s="280"/>
      <c r="M162" s="281"/>
      <c r="N162" s="113"/>
      <c r="O162" s="23"/>
    </row>
    <row r="163" spans="1:15" x14ac:dyDescent="0.25">
      <c r="A163" s="23"/>
      <c r="B163" s="115" t="s">
        <v>695</v>
      </c>
      <c r="C163" s="300" t="s">
        <v>1265</v>
      </c>
      <c r="D163" s="301"/>
      <c r="E163" s="301"/>
      <c r="F163" s="302"/>
      <c r="G163" s="113"/>
      <c r="H163" s="23"/>
      <c r="I163" s="115" t="s">
        <v>695</v>
      </c>
      <c r="J163" s="287"/>
      <c r="K163" s="288"/>
      <c r="L163" s="288"/>
      <c r="M163" s="289"/>
      <c r="N163" s="113"/>
      <c r="O163" s="113"/>
    </row>
    <row r="164" spans="1:15" x14ac:dyDescent="0.25">
      <c r="A164" s="23"/>
      <c r="B164" s="115" t="s">
        <v>1141</v>
      </c>
      <c r="C164" s="300" t="s">
        <v>1266</v>
      </c>
      <c r="D164" s="301"/>
      <c r="E164" s="301"/>
      <c r="F164" s="302"/>
      <c r="G164" s="113"/>
      <c r="H164" s="23"/>
      <c r="I164" s="115" t="s">
        <v>1141</v>
      </c>
      <c r="J164" s="287" t="s">
        <v>1143</v>
      </c>
      <c r="K164" s="288"/>
      <c r="L164" s="288"/>
      <c r="M164" s="289"/>
      <c r="N164" s="113"/>
      <c r="O164" s="113"/>
    </row>
    <row r="165" spans="1:15" x14ac:dyDescent="0.25">
      <c r="A165" s="23"/>
      <c r="B165" s="115" t="s">
        <v>1144</v>
      </c>
      <c r="C165" s="300" t="s">
        <v>1267</v>
      </c>
      <c r="D165" s="301"/>
      <c r="E165" s="301"/>
      <c r="F165" s="302"/>
      <c r="G165" s="113"/>
      <c r="H165" s="23"/>
      <c r="I165" s="115" t="s">
        <v>1144</v>
      </c>
      <c r="J165" s="287" t="s">
        <v>1146</v>
      </c>
      <c r="K165" s="288"/>
      <c r="L165" s="288"/>
      <c r="M165" s="289"/>
      <c r="N165" s="113"/>
      <c r="O165" s="113"/>
    </row>
    <row r="166" spans="1:15" x14ac:dyDescent="0.25">
      <c r="A166" s="23"/>
      <c r="B166" s="115" t="s">
        <v>701</v>
      </c>
      <c r="C166" s="300" t="s">
        <v>1268</v>
      </c>
      <c r="D166" s="301"/>
      <c r="E166" s="301"/>
      <c r="F166" s="302"/>
      <c r="G166" s="113"/>
      <c r="H166" s="23"/>
      <c r="I166" s="115" t="s">
        <v>701</v>
      </c>
      <c r="J166" s="287" t="s">
        <v>1148</v>
      </c>
      <c r="K166" s="288"/>
      <c r="L166" s="288"/>
      <c r="M166" s="289"/>
      <c r="N166" s="113"/>
      <c r="O166" s="113"/>
    </row>
    <row r="167" spans="1:15" x14ac:dyDescent="0.25">
      <c r="A167" s="23"/>
      <c r="B167" s="115" t="s">
        <v>702</v>
      </c>
      <c r="C167" s="300" t="s">
        <v>1269</v>
      </c>
      <c r="D167" s="301"/>
      <c r="E167" s="301"/>
      <c r="F167" s="302"/>
      <c r="G167" s="113"/>
      <c r="H167" s="23"/>
      <c r="I167" s="115" t="s">
        <v>702</v>
      </c>
      <c r="J167" s="287" t="s">
        <v>1150</v>
      </c>
      <c r="K167" s="288"/>
      <c r="L167" s="288"/>
      <c r="M167" s="289"/>
      <c r="N167" s="113"/>
      <c r="O167" s="113"/>
    </row>
    <row r="168" spans="1:15" x14ac:dyDescent="0.25">
      <c r="A168" s="23"/>
      <c r="B168" s="115" t="s">
        <v>703</v>
      </c>
      <c r="C168" s="300" t="s">
        <v>1270</v>
      </c>
      <c r="D168" s="301"/>
      <c r="E168" s="301"/>
      <c r="F168" s="302"/>
      <c r="G168" s="113"/>
      <c r="H168" s="23"/>
      <c r="I168" s="115" t="s">
        <v>703</v>
      </c>
      <c r="J168" s="287" t="s">
        <v>1151</v>
      </c>
      <c r="K168" s="288"/>
      <c r="L168" s="288"/>
      <c r="M168" s="289"/>
      <c r="N168" s="113"/>
      <c r="O168" s="113"/>
    </row>
    <row r="169" spans="1:15" x14ac:dyDescent="0.25">
      <c r="A169" s="23"/>
      <c r="B169" s="115" t="s">
        <v>705</v>
      </c>
      <c r="C169" s="300" t="s">
        <v>1271</v>
      </c>
      <c r="D169" s="301"/>
      <c r="E169" s="301"/>
      <c r="F169" s="302"/>
      <c r="G169" s="113"/>
      <c r="H169" s="23"/>
      <c r="I169" s="115" t="s">
        <v>705</v>
      </c>
      <c r="J169" s="287" t="s">
        <v>1152</v>
      </c>
      <c r="K169" s="288"/>
      <c r="L169" s="288"/>
      <c r="M169" s="289"/>
      <c r="N169" s="113"/>
      <c r="O169" s="113"/>
    </row>
    <row r="170" spans="1:15" x14ac:dyDescent="0.25">
      <c r="A170" s="23"/>
      <c r="B170" s="115" t="s">
        <v>706</v>
      </c>
      <c r="C170" s="300" t="s">
        <v>1272</v>
      </c>
      <c r="D170" s="301"/>
      <c r="E170" s="301"/>
      <c r="F170" s="302"/>
      <c r="G170" s="119"/>
      <c r="H170" s="23"/>
      <c r="I170" s="115" t="s">
        <v>706</v>
      </c>
      <c r="J170" s="287"/>
      <c r="K170" s="288"/>
      <c r="L170" s="288"/>
      <c r="M170" s="289"/>
      <c r="N170" s="23"/>
      <c r="O170" s="23"/>
    </row>
    <row r="171" spans="1:15" x14ac:dyDescent="0.25">
      <c r="A171" s="23"/>
      <c r="B171" s="115" t="s">
        <v>707</v>
      </c>
      <c r="C171" s="300" t="s">
        <v>1273</v>
      </c>
      <c r="D171" s="301"/>
      <c r="E171" s="301"/>
      <c r="F171" s="302"/>
      <c r="G171" s="119"/>
      <c r="H171" s="23"/>
      <c r="I171" s="115" t="s">
        <v>707</v>
      </c>
      <c r="J171" s="287"/>
      <c r="K171" s="288"/>
      <c r="L171" s="288"/>
      <c r="M171" s="289"/>
      <c r="N171" s="23"/>
      <c r="O171" s="23"/>
    </row>
    <row r="172" spans="1:15" x14ac:dyDescent="0.25">
      <c r="A172" s="23"/>
      <c r="B172" s="115" t="s">
        <v>708</v>
      </c>
      <c r="C172" s="300" t="s">
        <v>1274</v>
      </c>
      <c r="D172" s="301"/>
      <c r="E172" s="301"/>
      <c r="F172" s="302"/>
      <c r="G172" s="119"/>
      <c r="H172" s="23"/>
      <c r="I172" s="115" t="s">
        <v>708</v>
      </c>
      <c r="J172" s="287"/>
      <c r="K172" s="288"/>
      <c r="L172" s="288"/>
      <c r="M172" s="289"/>
      <c r="N172" s="23"/>
      <c r="O172" s="23"/>
    </row>
    <row r="173" spans="1:15" x14ac:dyDescent="0.25">
      <c r="A173" s="23"/>
      <c r="B173" s="115" t="s">
        <v>709</v>
      </c>
      <c r="C173" s="300"/>
      <c r="D173" s="301"/>
      <c r="E173" s="301"/>
      <c r="F173" s="302"/>
      <c r="G173" s="113"/>
      <c r="H173" s="23"/>
      <c r="I173" s="115" t="s">
        <v>709</v>
      </c>
      <c r="J173" s="287"/>
      <c r="K173" s="288"/>
      <c r="L173" s="288"/>
      <c r="M173" s="289"/>
      <c r="N173" s="23"/>
      <c r="O173" s="23"/>
    </row>
    <row r="174" spans="1:15" x14ac:dyDescent="0.25">
      <c r="A174" s="23"/>
      <c r="B174" s="115" t="s">
        <v>710</v>
      </c>
      <c r="C174" s="300"/>
      <c r="D174" s="301"/>
      <c r="E174" s="301"/>
      <c r="F174" s="302"/>
      <c r="G174" s="126"/>
      <c r="H174" s="23"/>
      <c r="I174" s="115" t="s">
        <v>710</v>
      </c>
      <c r="J174" s="287"/>
      <c r="K174" s="288"/>
      <c r="L174" s="288"/>
      <c r="M174" s="289"/>
      <c r="N174" s="23"/>
      <c r="O174" s="23"/>
    </row>
    <row r="175" spans="1:15" x14ac:dyDescent="0.25">
      <c r="A175" s="23"/>
      <c r="B175" s="115" t="s">
        <v>711</v>
      </c>
      <c r="C175" s="300"/>
      <c r="D175" s="301"/>
      <c r="E175" s="301"/>
      <c r="F175" s="302"/>
      <c r="G175" s="126"/>
      <c r="H175" s="23"/>
      <c r="I175" s="115" t="s">
        <v>711</v>
      </c>
      <c r="J175" s="287"/>
      <c r="K175" s="288"/>
      <c r="L175" s="288"/>
      <c r="M175" s="289"/>
      <c r="N175" s="23"/>
      <c r="O175" s="23"/>
    </row>
    <row r="176" spans="1:15" x14ac:dyDescent="0.25">
      <c r="A176" s="23"/>
      <c r="B176" s="115" t="s">
        <v>712</v>
      </c>
      <c r="C176" s="300" t="s">
        <v>1244</v>
      </c>
      <c r="D176" s="301"/>
      <c r="E176" s="301"/>
      <c r="F176" s="302"/>
      <c r="G176" s="113"/>
      <c r="H176" s="23"/>
      <c r="I176" s="115" t="s">
        <v>1153</v>
      </c>
      <c r="J176" s="287"/>
      <c r="K176" s="288"/>
      <c r="L176" s="288"/>
      <c r="M176" s="289"/>
      <c r="N176" s="23"/>
      <c r="O176" s="23"/>
    </row>
    <row r="177" spans="1:15" x14ac:dyDescent="0.25">
      <c r="A177" s="23"/>
      <c r="B177" s="105"/>
      <c r="C177" s="105"/>
      <c r="D177" s="105"/>
      <c r="E177" s="105"/>
      <c r="F177" s="105"/>
      <c r="G177" s="105"/>
      <c r="H177" s="23"/>
      <c r="I177" s="23"/>
      <c r="J177" s="23"/>
      <c r="K177" s="23"/>
      <c r="L177" s="23"/>
      <c r="M177" s="23"/>
      <c r="N177" s="23"/>
      <c r="O177" s="23"/>
    </row>
  </sheetData>
  <mergeCells count="306">
    <mergeCell ref="C174:F174"/>
    <mergeCell ref="J174:M174"/>
    <mergeCell ref="C175:F175"/>
    <mergeCell ref="J175:M175"/>
    <mergeCell ref="C176:F176"/>
    <mergeCell ref="J176:M176"/>
    <mergeCell ref="C171:F171"/>
    <mergeCell ref="J171:M171"/>
    <mergeCell ref="C172:F172"/>
    <mergeCell ref="J172:M172"/>
    <mergeCell ref="C173:F173"/>
    <mergeCell ref="J173:M173"/>
    <mergeCell ref="C168:F168"/>
    <mergeCell ref="J168:M168"/>
    <mergeCell ref="C169:F169"/>
    <mergeCell ref="J169:M169"/>
    <mergeCell ref="C170:F170"/>
    <mergeCell ref="J170:M170"/>
    <mergeCell ref="C165:F165"/>
    <mergeCell ref="J165:M165"/>
    <mergeCell ref="C166:F166"/>
    <mergeCell ref="J166:M166"/>
    <mergeCell ref="C167:F167"/>
    <mergeCell ref="J167:M167"/>
    <mergeCell ref="C162:F162"/>
    <mergeCell ref="J162:M162"/>
    <mergeCell ref="C163:F163"/>
    <mergeCell ref="J163:M163"/>
    <mergeCell ref="C164:F164"/>
    <mergeCell ref="J164:M164"/>
    <mergeCell ref="C156:F156"/>
    <mergeCell ref="J156:M156"/>
    <mergeCell ref="B160:G160"/>
    <mergeCell ref="I160:N160"/>
    <mergeCell ref="C161:F161"/>
    <mergeCell ref="J161:M161"/>
    <mergeCell ref="C153:F153"/>
    <mergeCell ref="J153:M153"/>
    <mergeCell ref="C154:F154"/>
    <mergeCell ref="J154:M154"/>
    <mergeCell ref="C155:F155"/>
    <mergeCell ref="J155:M155"/>
    <mergeCell ref="C150:F150"/>
    <mergeCell ref="J150:M150"/>
    <mergeCell ref="C151:F151"/>
    <mergeCell ref="J151:M151"/>
    <mergeCell ref="C152:F152"/>
    <mergeCell ref="J152:M152"/>
    <mergeCell ref="C147:F147"/>
    <mergeCell ref="J147:M147"/>
    <mergeCell ref="C148:F148"/>
    <mergeCell ref="J148:M148"/>
    <mergeCell ref="C149:F149"/>
    <mergeCell ref="J149:M149"/>
    <mergeCell ref="C144:F144"/>
    <mergeCell ref="J144:M144"/>
    <mergeCell ref="C145:F145"/>
    <mergeCell ref="J145:M145"/>
    <mergeCell ref="C146:F146"/>
    <mergeCell ref="J146:M146"/>
    <mergeCell ref="C141:F141"/>
    <mergeCell ref="J141:M141"/>
    <mergeCell ref="C142:F142"/>
    <mergeCell ref="J142:M142"/>
    <mergeCell ref="C143:F143"/>
    <mergeCell ref="J143:M143"/>
    <mergeCell ref="C136:F136"/>
    <mergeCell ref="J136:M136"/>
    <mergeCell ref="C137:F137"/>
    <mergeCell ref="J137:M137"/>
    <mergeCell ref="B140:G140"/>
    <mergeCell ref="I140:N140"/>
    <mergeCell ref="C133:F133"/>
    <mergeCell ref="J133:M133"/>
    <mergeCell ref="C134:F134"/>
    <mergeCell ref="J134:M134"/>
    <mergeCell ref="C135:F135"/>
    <mergeCell ref="J135:M135"/>
    <mergeCell ref="C130:F130"/>
    <mergeCell ref="J130:M130"/>
    <mergeCell ref="C131:F131"/>
    <mergeCell ref="J131:M131"/>
    <mergeCell ref="C132:F132"/>
    <mergeCell ref="J132:M132"/>
    <mergeCell ref="C127:F127"/>
    <mergeCell ref="J127:M127"/>
    <mergeCell ref="C128:F128"/>
    <mergeCell ref="J128:M128"/>
    <mergeCell ref="C129:F129"/>
    <mergeCell ref="J129:M129"/>
    <mergeCell ref="C124:F124"/>
    <mergeCell ref="J124:M124"/>
    <mergeCell ref="C125:F125"/>
    <mergeCell ref="J125:M125"/>
    <mergeCell ref="C126:F126"/>
    <mergeCell ref="J126:M126"/>
    <mergeCell ref="B121:G121"/>
    <mergeCell ref="I121:N121"/>
    <mergeCell ref="C122:F122"/>
    <mergeCell ref="J122:M122"/>
    <mergeCell ref="C123:F123"/>
    <mergeCell ref="J123:M123"/>
    <mergeCell ref="C116:F116"/>
    <mergeCell ref="J116:M116"/>
    <mergeCell ref="C117:F117"/>
    <mergeCell ref="J117:M117"/>
    <mergeCell ref="C118:F118"/>
    <mergeCell ref="J118:M118"/>
    <mergeCell ref="C113:F113"/>
    <mergeCell ref="J113:M113"/>
    <mergeCell ref="C114:F114"/>
    <mergeCell ref="J114:M114"/>
    <mergeCell ref="C115:F115"/>
    <mergeCell ref="J115:M115"/>
    <mergeCell ref="C110:F110"/>
    <mergeCell ref="J110:M110"/>
    <mergeCell ref="C111:F111"/>
    <mergeCell ref="J111:M111"/>
    <mergeCell ref="C112:F112"/>
    <mergeCell ref="J112:M112"/>
    <mergeCell ref="C107:F107"/>
    <mergeCell ref="J107:M107"/>
    <mergeCell ref="C108:F108"/>
    <mergeCell ref="J108:M108"/>
    <mergeCell ref="C109:F109"/>
    <mergeCell ref="J109:M109"/>
    <mergeCell ref="C104:F104"/>
    <mergeCell ref="J104:M104"/>
    <mergeCell ref="C105:F105"/>
    <mergeCell ref="J105:M105"/>
    <mergeCell ref="C106:F106"/>
    <mergeCell ref="J106:M106"/>
    <mergeCell ref="C98:F98"/>
    <mergeCell ref="J98:M98"/>
    <mergeCell ref="B102:G102"/>
    <mergeCell ref="I102:N102"/>
    <mergeCell ref="C103:F103"/>
    <mergeCell ref="J103:M103"/>
    <mergeCell ref="C95:F95"/>
    <mergeCell ref="J95:M95"/>
    <mergeCell ref="C96:F96"/>
    <mergeCell ref="J96:M96"/>
    <mergeCell ref="C97:F97"/>
    <mergeCell ref="J97:M97"/>
    <mergeCell ref="C92:F92"/>
    <mergeCell ref="J92:M92"/>
    <mergeCell ref="C93:F93"/>
    <mergeCell ref="J93:M93"/>
    <mergeCell ref="C94:F94"/>
    <mergeCell ref="J94:M94"/>
    <mergeCell ref="C89:F89"/>
    <mergeCell ref="J89:M89"/>
    <mergeCell ref="C90:F90"/>
    <mergeCell ref="J90:M90"/>
    <mergeCell ref="C91:F91"/>
    <mergeCell ref="J91:M91"/>
    <mergeCell ref="C86:F86"/>
    <mergeCell ref="J86:M86"/>
    <mergeCell ref="C87:F87"/>
    <mergeCell ref="J87:M87"/>
    <mergeCell ref="C88:F88"/>
    <mergeCell ref="J88:M88"/>
    <mergeCell ref="C83:F83"/>
    <mergeCell ref="J83:M83"/>
    <mergeCell ref="C84:F84"/>
    <mergeCell ref="J84:M84"/>
    <mergeCell ref="C85:F85"/>
    <mergeCell ref="J85:M85"/>
    <mergeCell ref="C77:F77"/>
    <mergeCell ref="J77:M77"/>
    <mergeCell ref="C78:F78"/>
    <mergeCell ref="J78:M78"/>
    <mergeCell ref="B82:G82"/>
    <mergeCell ref="I82:N82"/>
    <mergeCell ref="C74:F74"/>
    <mergeCell ref="J74:M74"/>
    <mergeCell ref="C75:F75"/>
    <mergeCell ref="J75:M75"/>
    <mergeCell ref="C76:F76"/>
    <mergeCell ref="J76:M76"/>
    <mergeCell ref="C71:F71"/>
    <mergeCell ref="J71:M71"/>
    <mergeCell ref="C72:F72"/>
    <mergeCell ref="J72:M72"/>
    <mergeCell ref="C73:F73"/>
    <mergeCell ref="J73:M73"/>
    <mergeCell ref="C68:F68"/>
    <mergeCell ref="J68:M68"/>
    <mergeCell ref="C69:F69"/>
    <mergeCell ref="J69:M69"/>
    <mergeCell ref="C70:F70"/>
    <mergeCell ref="J70:M70"/>
    <mergeCell ref="C65:F65"/>
    <mergeCell ref="J65:M65"/>
    <mergeCell ref="C66:F66"/>
    <mergeCell ref="J66:M66"/>
    <mergeCell ref="C67:F67"/>
    <mergeCell ref="J67:M67"/>
    <mergeCell ref="B62:G62"/>
    <mergeCell ref="I62:N62"/>
    <mergeCell ref="C63:F63"/>
    <mergeCell ref="J63:M63"/>
    <mergeCell ref="C64:F64"/>
    <mergeCell ref="J64:M64"/>
    <mergeCell ref="C56:F56"/>
    <mergeCell ref="J56:M56"/>
    <mergeCell ref="C57:F57"/>
    <mergeCell ref="J57:M57"/>
    <mergeCell ref="C58:F58"/>
    <mergeCell ref="J58:M58"/>
    <mergeCell ref="C53:F53"/>
    <mergeCell ref="J53:M53"/>
    <mergeCell ref="C54:F54"/>
    <mergeCell ref="J54:M54"/>
    <mergeCell ref="C55:F55"/>
    <mergeCell ref="J55:M55"/>
    <mergeCell ref="C50:F50"/>
    <mergeCell ref="J50:M50"/>
    <mergeCell ref="C51:F51"/>
    <mergeCell ref="J51:M51"/>
    <mergeCell ref="C52:F52"/>
    <mergeCell ref="J52:M52"/>
    <mergeCell ref="C47:F47"/>
    <mergeCell ref="J47:M47"/>
    <mergeCell ref="C48:F48"/>
    <mergeCell ref="J48:M48"/>
    <mergeCell ref="C49:F49"/>
    <mergeCell ref="J49:M49"/>
    <mergeCell ref="C44:F44"/>
    <mergeCell ref="J44:M44"/>
    <mergeCell ref="C45:F45"/>
    <mergeCell ref="J45:M45"/>
    <mergeCell ref="C46:F46"/>
    <mergeCell ref="J46:M46"/>
    <mergeCell ref="C38:F38"/>
    <mergeCell ref="J38:M38"/>
    <mergeCell ref="B42:G42"/>
    <mergeCell ref="I42:N42"/>
    <mergeCell ref="C43:F43"/>
    <mergeCell ref="J43:M43"/>
    <mergeCell ref="C35:F35"/>
    <mergeCell ref="J35:M35"/>
    <mergeCell ref="C36:F36"/>
    <mergeCell ref="J36:M36"/>
    <mergeCell ref="C37:F37"/>
    <mergeCell ref="J37:M37"/>
    <mergeCell ref="C32:F32"/>
    <mergeCell ref="J32:M32"/>
    <mergeCell ref="C33:F33"/>
    <mergeCell ref="J33:M33"/>
    <mergeCell ref="C34:F34"/>
    <mergeCell ref="J34:M34"/>
    <mergeCell ref="C29:F29"/>
    <mergeCell ref="J29:M29"/>
    <mergeCell ref="C30:F30"/>
    <mergeCell ref="J30:M30"/>
    <mergeCell ref="C31:F31"/>
    <mergeCell ref="J31:M31"/>
    <mergeCell ref="C26:F26"/>
    <mergeCell ref="J26:M26"/>
    <mergeCell ref="C27:F27"/>
    <mergeCell ref="J27:M27"/>
    <mergeCell ref="C28:F28"/>
    <mergeCell ref="J28:M28"/>
    <mergeCell ref="C23:F23"/>
    <mergeCell ref="J23:M23"/>
    <mergeCell ref="C24:F24"/>
    <mergeCell ref="J24:M24"/>
    <mergeCell ref="C25:F25"/>
    <mergeCell ref="J25:M25"/>
    <mergeCell ref="C17:F17"/>
    <mergeCell ref="J17:M17"/>
    <mergeCell ref="C18:F18"/>
    <mergeCell ref="J18:M18"/>
    <mergeCell ref="B22:G22"/>
    <mergeCell ref="I22:N22"/>
    <mergeCell ref="C15:F15"/>
    <mergeCell ref="J15:M15"/>
    <mergeCell ref="C16:F16"/>
    <mergeCell ref="J16:M16"/>
    <mergeCell ref="C11:F11"/>
    <mergeCell ref="J11:M11"/>
    <mergeCell ref="C12:F12"/>
    <mergeCell ref="J12:M12"/>
    <mergeCell ref="C13:F13"/>
    <mergeCell ref="J13:M13"/>
    <mergeCell ref="C10:F10"/>
    <mergeCell ref="J10:M10"/>
    <mergeCell ref="C5:F5"/>
    <mergeCell ref="J5:M5"/>
    <mergeCell ref="C6:F6"/>
    <mergeCell ref="J6:M6"/>
    <mergeCell ref="C7:F7"/>
    <mergeCell ref="J7:M7"/>
    <mergeCell ref="C14:F14"/>
    <mergeCell ref="J14:M14"/>
    <mergeCell ref="B2:G2"/>
    <mergeCell ref="I2:N2"/>
    <mergeCell ref="C3:F3"/>
    <mergeCell ref="J3:M3"/>
    <mergeCell ref="C4:F4"/>
    <mergeCell ref="J4:M4"/>
    <mergeCell ref="C8:F8"/>
    <mergeCell ref="J8:M8"/>
    <mergeCell ref="C9:F9"/>
    <mergeCell ref="J9:M9"/>
  </mergeCells>
  <phoneticPr fontId="1" type="noConversion"/>
  <pageMargins left="0.70866141732283472" right="0.70866141732283472" top="0.74803149606299213" bottom="0.74803149606299213" header="0.31496062992125984" footer="0.31496062992125984"/>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6"/>
  <sheetViews>
    <sheetView topLeftCell="A115" workbookViewId="0">
      <selection activeCell="P140" sqref="P140"/>
    </sheetView>
  </sheetViews>
  <sheetFormatPr defaultRowHeight="16.5" x14ac:dyDescent="0.25"/>
  <sheetData>
    <row r="1" spans="1:15" x14ac:dyDescent="0.25">
      <c r="A1" s="90"/>
      <c r="B1" s="90"/>
      <c r="C1" s="90"/>
      <c r="D1" s="90"/>
      <c r="E1" s="90"/>
      <c r="F1" s="90"/>
      <c r="G1" s="90"/>
      <c r="H1" s="90"/>
      <c r="I1" s="90"/>
      <c r="J1" s="90"/>
      <c r="K1" s="90"/>
      <c r="L1" s="90"/>
      <c r="M1" s="90"/>
      <c r="N1" s="90"/>
      <c r="O1" s="90"/>
    </row>
    <row r="2" spans="1:15" x14ac:dyDescent="0.25">
      <c r="A2" s="106"/>
      <c r="B2" s="107" t="s">
        <v>1060</v>
      </c>
      <c r="C2" s="108"/>
      <c r="D2" s="108"/>
      <c r="E2" s="108"/>
      <c r="F2" s="108"/>
      <c r="G2" s="106"/>
      <c r="H2" s="106"/>
      <c r="I2" s="107" t="s">
        <v>1061</v>
      </c>
      <c r="J2" s="108"/>
      <c r="K2" s="108"/>
      <c r="L2" s="108"/>
      <c r="M2" s="108"/>
      <c r="N2" s="106"/>
      <c r="O2" s="106"/>
    </row>
    <row r="3" spans="1:15" x14ac:dyDescent="0.25">
      <c r="A3" s="106"/>
      <c r="B3" s="96" t="s">
        <v>713</v>
      </c>
      <c r="C3" s="303" t="s">
        <v>1062</v>
      </c>
      <c r="D3" s="303"/>
      <c r="E3" s="303"/>
      <c r="F3" s="303"/>
      <c r="G3" s="106"/>
      <c r="H3" s="106"/>
      <c r="I3" s="96" t="s">
        <v>713</v>
      </c>
      <c r="J3" s="303" t="s">
        <v>1063</v>
      </c>
      <c r="K3" s="303"/>
      <c r="L3" s="303"/>
      <c r="M3" s="303"/>
      <c r="N3" s="109"/>
      <c r="O3" s="106"/>
    </row>
    <row r="4" spans="1:15" x14ac:dyDescent="0.25">
      <c r="A4" s="106"/>
      <c r="B4" s="96" t="s">
        <v>907</v>
      </c>
      <c r="C4" s="303" t="s">
        <v>1064</v>
      </c>
      <c r="D4" s="303"/>
      <c r="E4" s="303"/>
      <c r="F4" s="303"/>
      <c r="G4" s="106"/>
      <c r="H4" s="106"/>
      <c r="I4" s="96" t="s">
        <v>907</v>
      </c>
      <c r="J4" s="303"/>
      <c r="K4" s="303"/>
      <c r="L4" s="303"/>
      <c r="M4" s="303"/>
      <c r="N4" s="106"/>
      <c r="O4" s="106"/>
    </row>
    <row r="5" spans="1:15" x14ac:dyDescent="0.25">
      <c r="A5" s="106"/>
      <c r="B5" s="96" t="s">
        <v>695</v>
      </c>
      <c r="C5" s="303" t="s">
        <v>1065</v>
      </c>
      <c r="D5" s="303"/>
      <c r="E5" s="303"/>
      <c r="F5" s="303"/>
      <c r="G5" s="106"/>
      <c r="H5" s="106"/>
      <c r="I5" s="96" t="s">
        <v>695</v>
      </c>
      <c r="J5" s="303"/>
      <c r="K5" s="303"/>
      <c r="L5" s="303"/>
      <c r="M5" s="303"/>
      <c r="N5" s="106"/>
      <c r="O5" s="106"/>
    </row>
    <row r="6" spans="1:15" x14ac:dyDescent="0.25">
      <c r="A6" s="106"/>
      <c r="B6" s="96" t="s">
        <v>697</v>
      </c>
      <c r="C6" s="303"/>
      <c r="D6" s="303"/>
      <c r="E6" s="303"/>
      <c r="F6" s="303"/>
      <c r="G6" s="106"/>
      <c r="H6" s="106"/>
      <c r="I6" s="96" t="s">
        <v>697</v>
      </c>
      <c r="J6" s="303"/>
      <c r="K6" s="303"/>
      <c r="L6" s="303"/>
      <c r="M6" s="303"/>
      <c r="N6" s="106"/>
      <c r="O6" s="106"/>
    </row>
    <row r="7" spans="1:15" x14ac:dyDescent="0.25">
      <c r="A7" s="106"/>
      <c r="B7" s="96" t="s">
        <v>699</v>
      </c>
      <c r="C7" s="303"/>
      <c r="D7" s="303"/>
      <c r="E7" s="303"/>
      <c r="F7" s="303"/>
      <c r="G7" s="106"/>
      <c r="H7" s="106"/>
      <c r="I7" s="96" t="s">
        <v>699</v>
      </c>
      <c r="J7" s="303"/>
      <c r="K7" s="303"/>
      <c r="L7" s="303"/>
      <c r="M7" s="303"/>
      <c r="N7" s="106"/>
      <c r="O7" s="106"/>
    </row>
    <row r="8" spans="1:15" x14ac:dyDescent="0.25">
      <c r="A8" s="106"/>
      <c r="B8" s="96" t="s">
        <v>701</v>
      </c>
      <c r="C8" s="304"/>
      <c r="D8" s="305"/>
      <c r="E8" s="305"/>
      <c r="F8" s="306"/>
      <c r="G8" s="106"/>
      <c r="H8" s="106"/>
      <c r="I8" s="96" t="s">
        <v>701</v>
      </c>
      <c r="J8" s="304"/>
      <c r="K8" s="305"/>
      <c r="L8" s="305"/>
      <c r="M8" s="306"/>
      <c r="N8" s="106"/>
      <c r="O8" s="106"/>
    </row>
    <row r="9" spans="1:15" x14ac:dyDescent="0.25">
      <c r="A9" s="106"/>
      <c r="B9" s="96" t="s">
        <v>702</v>
      </c>
      <c r="C9" s="303"/>
      <c r="D9" s="303"/>
      <c r="E9" s="303"/>
      <c r="F9" s="303"/>
      <c r="G9" s="106"/>
      <c r="H9" s="106"/>
      <c r="I9" s="96" t="s">
        <v>702</v>
      </c>
      <c r="J9" s="303"/>
      <c r="K9" s="303"/>
      <c r="L9" s="303"/>
      <c r="M9" s="303"/>
      <c r="N9" s="106"/>
      <c r="O9" s="106"/>
    </row>
    <row r="10" spans="1:15" x14ac:dyDescent="0.25">
      <c r="A10" s="106"/>
      <c r="B10" s="96" t="s">
        <v>703</v>
      </c>
      <c r="C10" s="303"/>
      <c r="D10" s="303"/>
      <c r="E10" s="303"/>
      <c r="F10" s="303"/>
      <c r="G10" s="106"/>
      <c r="H10" s="106"/>
      <c r="I10" s="96" t="s">
        <v>703</v>
      </c>
      <c r="J10" s="303"/>
      <c r="K10" s="303"/>
      <c r="L10" s="303"/>
      <c r="M10" s="303"/>
      <c r="N10" s="106"/>
      <c r="O10" s="106"/>
    </row>
    <row r="11" spans="1:15" x14ac:dyDescent="0.25">
      <c r="A11" s="106"/>
      <c r="B11" s="96" t="s">
        <v>705</v>
      </c>
      <c r="C11" s="303" t="s">
        <v>1066</v>
      </c>
      <c r="D11" s="303"/>
      <c r="E11" s="303"/>
      <c r="F11" s="303"/>
      <c r="G11" s="106"/>
      <c r="H11" s="106"/>
      <c r="I11" s="96" t="s">
        <v>705</v>
      </c>
      <c r="J11" s="303"/>
      <c r="K11" s="303"/>
      <c r="L11" s="303"/>
      <c r="M11" s="303"/>
      <c r="N11" s="106"/>
      <c r="O11" s="106"/>
    </row>
    <row r="12" spans="1:15" x14ac:dyDescent="0.25">
      <c r="A12" s="106"/>
      <c r="B12" s="96" t="s">
        <v>706</v>
      </c>
      <c r="C12" s="303" t="s">
        <v>1067</v>
      </c>
      <c r="D12" s="303"/>
      <c r="E12" s="303"/>
      <c r="F12" s="303"/>
      <c r="G12" s="106"/>
      <c r="H12" s="106"/>
      <c r="I12" s="96" t="s">
        <v>706</v>
      </c>
      <c r="J12" s="303"/>
      <c r="K12" s="303"/>
      <c r="L12" s="303"/>
      <c r="M12" s="303"/>
      <c r="N12" s="106"/>
      <c r="O12" s="106"/>
    </row>
    <row r="13" spans="1:15" x14ac:dyDescent="0.25">
      <c r="A13" s="106"/>
      <c r="B13" s="96" t="s">
        <v>707</v>
      </c>
      <c r="C13" s="303"/>
      <c r="D13" s="303"/>
      <c r="E13" s="303"/>
      <c r="F13" s="303"/>
      <c r="G13" s="106"/>
      <c r="H13" s="106"/>
      <c r="I13" s="96" t="s">
        <v>707</v>
      </c>
      <c r="J13" s="303"/>
      <c r="K13" s="303"/>
      <c r="L13" s="303"/>
      <c r="M13" s="303"/>
      <c r="N13" s="106"/>
      <c r="O13" s="106"/>
    </row>
    <row r="14" spans="1:15" x14ac:dyDescent="0.25">
      <c r="A14" s="106"/>
      <c r="B14" s="96" t="s">
        <v>708</v>
      </c>
      <c r="C14" s="303"/>
      <c r="D14" s="303"/>
      <c r="E14" s="303"/>
      <c r="F14" s="303"/>
      <c r="G14" s="106"/>
      <c r="H14" s="106"/>
      <c r="I14" s="96" t="s">
        <v>708</v>
      </c>
      <c r="J14" s="303"/>
      <c r="K14" s="303"/>
      <c r="L14" s="303"/>
      <c r="M14" s="303"/>
      <c r="N14" s="106"/>
      <c r="O14" s="106"/>
    </row>
    <row r="15" spans="1:15" x14ac:dyDescent="0.25">
      <c r="A15" s="106"/>
      <c r="B15" s="96" t="s">
        <v>709</v>
      </c>
      <c r="C15" s="303"/>
      <c r="D15" s="303"/>
      <c r="E15" s="303"/>
      <c r="F15" s="303"/>
      <c r="G15" s="106"/>
      <c r="H15" s="106"/>
      <c r="I15" s="96" t="s">
        <v>709</v>
      </c>
      <c r="J15" s="303"/>
      <c r="K15" s="303"/>
      <c r="L15" s="303"/>
      <c r="M15" s="303"/>
      <c r="N15" s="106"/>
      <c r="O15" s="106"/>
    </row>
    <row r="16" spans="1:15" x14ac:dyDescent="0.25">
      <c r="A16" s="106"/>
      <c r="B16" s="96" t="s">
        <v>710</v>
      </c>
      <c r="C16" s="303"/>
      <c r="D16" s="303"/>
      <c r="E16" s="303"/>
      <c r="F16" s="303"/>
      <c r="G16" s="106"/>
      <c r="H16" s="106"/>
      <c r="I16" s="96" t="s">
        <v>710</v>
      </c>
      <c r="J16" s="303"/>
      <c r="K16" s="303"/>
      <c r="L16" s="303"/>
      <c r="M16" s="303"/>
      <c r="N16" s="106"/>
      <c r="O16" s="106"/>
    </row>
    <row r="17" spans="1:15" x14ac:dyDescent="0.25">
      <c r="A17" s="106"/>
      <c r="B17" s="96" t="s">
        <v>711</v>
      </c>
      <c r="C17" s="303"/>
      <c r="D17" s="303"/>
      <c r="E17" s="303"/>
      <c r="F17" s="303"/>
      <c r="G17" s="106"/>
      <c r="H17" s="106"/>
      <c r="I17" s="96" t="s">
        <v>711</v>
      </c>
      <c r="J17" s="303"/>
      <c r="K17" s="303"/>
      <c r="L17" s="303"/>
      <c r="M17" s="303"/>
      <c r="N17" s="106"/>
      <c r="O17" s="106"/>
    </row>
    <row r="18" spans="1:15" x14ac:dyDescent="0.25">
      <c r="A18" s="106"/>
      <c r="B18" s="96" t="s">
        <v>712</v>
      </c>
      <c r="C18" s="303"/>
      <c r="D18" s="303"/>
      <c r="E18" s="303"/>
      <c r="F18" s="303"/>
      <c r="G18" s="106"/>
      <c r="H18" s="106"/>
      <c r="I18" s="96" t="s">
        <v>712</v>
      </c>
      <c r="J18" s="303"/>
      <c r="K18" s="303"/>
      <c r="L18" s="303"/>
      <c r="M18" s="303"/>
      <c r="N18" s="106"/>
      <c r="O18" s="106"/>
    </row>
    <row r="19" spans="1:15" x14ac:dyDescent="0.25">
      <c r="A19" s="106"/>
      <c r="B19" s="106"/>
      <c r="C19" s="106"/>
      <c r="D19" s="106"/>
      <c r="E19" s="106"/>
      <c r="F19" s="106"/>
      <c r="G19" s="106"/>
      <c r="H19" s="106"/>
      <c r="I19" s="106"/>
      <c r="J19" s="106"/>
      <c r="K19" s="106"/>
      <c r="L19" s="106"/>
      <c r="M19" s="106"/>
      <c r="N19" s="106"/>
      <c r="O19" s="106"/>
    </row>
    <row r="20" spans="1:15" x14ac:dyDescent="0.25">
      <c r="A20" s="106"/>
      <c r="B20" s="106"/>
      <c r="C20" s="106"/>
      <c r="D20" s="106"/>
      <c r="E20" s="106"/>
      <c r="F20" s="106"/>
      <c r="G20" s="106"/>
      <c r="H20" s="106"/>
      <c r="I20" s="106"/>
      <c r="J20" s="106"/>
      <c r="K20" s="106"/>
      <c r="L20" s="106"/>
      <c r="M20" s="106"/>
      <c r="N20" s="106"/>
      <c r="O20" s="106"/>
    </row>
    <row r="21" spans="1:15" x14ac:dyDescent="0.25">
      <c r="A21" s="106"/>
      <c r="B21" s="106"/>
      <c r="C21" s="106"/>
      <c r="D21" s="106"/>
      <c r="E21" s="106"/>
      <c r="F21" s="106"/>
      <c r="G21" s="106"/>
      <c r="H21" s="106"/>
      <c r="I21" s="106"/>
      <c r="J21" s="106"/>
      <c r="K21" s="106"/>
      <c r="L21" s="106"/>
      <c r="M21" s="106"/>
      <c r="N21" s="106"/>
      <c r="O21" s="106"/>
    </row>
    <row r="22" spans="1:15" x14ac:dyDescent="0.25">
      <c r="A22" s="106"/>
      <c r="B22" s="110" t="s">
        <v>1068</v>
      </c>
      <c r="C22" s="111"/>
      <c r="D22" s="111"/>
      <c r="E22" s="111"/>
      <c r="F22" s="111"/>
      <c r="G22" s="111"/>
      <c r="H22" s="106"/>
      <c r="I22" s="110" t="s">
        <v>1069</v>
      </c>
      <c r="J22" s="111"/>
      <c r="K22" s="111"/>
      <c r="L22" s="111"/>
      <c r="M22" s="111"/>
      <c r="N22" s="111"/>
      <c r="O22" s="111"/>
    </row>
    <row r="23" spans="1:15" x14ac:dyDescent="0.25">
      <c r="A23" s="106"/>
      <c r="B23" s="96" t="s">
        <v>718</v>
      </c>
      <c r="C23" s="303" t="s">
        <v>1070</v>
      </c>
      <c r="D23" s="303"/>
      <c r="E23" s="303"/>
      <c r="F23" s="303"/>
      <c r="G23" s="109"/>
      <c r="H23" s="106"/>
      <c r="I23" s="96" t="s">
        <v>718</v>
      </c>
      <c r="J23" s="303" t="s">
        <v>1071</v>
      </c>
      <c r="K23" s="303"/>
      <c r="L23" s="303"/>
      <c r="M23" s="303"/>
      <c r="N23" s="109"/>
      <c r="O23" s="106"/>
    </row>
    <row r="24" spans="1:15" x14ac:dyDescent="0.25">
      <c r="A24" s="106"/>
      <c r="B24" s="96" t="s">
        <v>907</v>
      </c>
      <c r="C24" s="303"/>
      <c r="D24" s="303"/>
      <c r="E24" s="303"/>
      <c r="F24" s="303"/>
      <c r="G24" s="109"/>
      <c r="H24" s="106"/>
      <c r="I24" s="96" t="s">
        <v>907</v>
      </c>
      <c r="J24" s="303" t="s">
        <v>1072</v>
      </c>
      <c r="K24" s="303"/>
      <c r="L24" s="303"/>
      <c r="M24" s="303"/>
      <c r="N24" s="109"/>
      <c r="O24" s="106"/>
    </row>
    <row r="25" spans="1:15" x14ac:dyDescent="0.25">
      <c r="A25" s="106"/>
      <c r="B25" s="96" t="s">
        <v>695</v>
      </c>
      <c r="C25" s="303"/>
      <c r="D25" s="303"/>
      <c r="E25" s="303"/>
      <c r="F25" s="303"/>
      <c r="G25" s="109"/>
      <c r="H25" s="106"/>
      <c r="I25" s="96" t="s">
        <v>695</v>
      </c>
      <c r="J25" s="303" t="s">
        <v>1073</v>
      </c>
      <c r="K25" s="303"/>
      <c r="L25" s="303"/>
      <c r="M25" s="303"/>
      <c r="N25" s="109"/>
      <c r="O25" s="106"/>
    </row>
    <row r="26" spans="1:15" x14ac:dyDescent="0.25">
      <c r="A26" s="106"/>
      <c r="B26" s="96" t="s">
        <v>697</v>
      </c>
      <c r="C26" s="303"/>
      <c r="D26" s="303"/>
      <c r="E26" s="303"/>
      <c r="F26" s="303"/>
      <c r="G26" s="109"/>
      <c r="H26" s="106"/>
      <c r="I26" s="96" t="s">
        <v>697</v>
      </c>
      <c r="J26" s="303" t="s">
        <v>1074</v>
      </c>
      <c r="K26" s="303"/>
      <c r="L26" s="303"/>
      <c r="M26" s="303"/>
      <c r="N26" s="109"/>
      <c r="O26" s="106"/>
    </row>
    <row r="27" spans="1:15" x14ac:dyDescent="0.25">
      <c r="A27" s="106"/>
      <c r="B27" s="96" t="s">
        <v>699</v>
      </c>
      <c r="C27" s="303"/>
      <c r="D27" s="303"/>
      <c r="E27" s="303"/>
      <c r="F27" s="303"/>
      <c r="G27" s="109"/>
      <c r="H27" s="106"/>
      <c r="I27" s="96" t="s">
        <v>699</v>
      </c>
      <c r="J27" s="303"/>
      <c r="K27" s="303"/>
      <c r="L27" s="303"/>
      <c r="M27" s="303"/>
      <c r="N27" s="106"/>
      <c r="O27" s="106"/>
    </row>
    <row r="28" spans="1:15" x14ac:dyDescent="0.25">
      <c r="A28" s="106"/>
      <c r="B28" s="96" t="s">
        <v>701</v>
      </c>
      <c r="C28" s="304"/>
      <c r="D28" s="305"/>
      <c r="E28" s="305"/>
      <c r="F28" s="306"/>
      <c r="G28" s="109"/>
      <c r="H28" s="106"/>
      <c r="I28" s="96" t="s">
        <v>701</v>
      </c>
      <c r="J28" s="304"/>
      <c r="K28" s="305"/>
      <c r="L28" s="305"/>
      <c r="M28" s="306"/>
      <c r="N28" s="106"/>
      <c r="O28" s="106"/>
    </row>
    <row r="29" spans="1:15" x14ac:dyDescent="0.25">
      <c r="A29" s="106"/>
      <c r="B29" s="96" t="s">
        <v>702</v>
      </c>
      <c r="C29" s="303"/>
      <c r="D29" s="303"/>
      <c r="E29" s="303"/>
      <c r="F29" s="303"/>
      <c r="G29" s="109"/>
      <c r="H29" s="106"/>
      <c r="I29" s="96" t="s">
        <v>702</v>
      </c>
      <c r="J29" s="303"/>
      <c r="K29" s="303"/>
      <c r="L29" s="303"/>
      <c r="M29" s="303"/>
      <c r="N29" s="106"/>
      <c r="O29" s="106"/>
    </row>
    <row r="30" spans="1:15" x14ac:dyDescent="0.25">
      <c r="A30" s="106"/>
      <c r="B30" s="96" t="s">
        <v>703</v>
      </c>
      <c r="C30" s="303"/>
      <c r="D30" s="303"/>
      <c r="E30" s="303"/>
      <c r="F30" s="303"/>
      <c r="G30" s="109"/>
      <c r="H30" s="106"/>
      <c r="I30" s="96" t="s">
        <v>703</v>
      </c>
      <c r="J30" s="303"/>
      <c r="K30" s="303"/>
      <c r="L30" s="303"/>
      <c r="M30" s="303"/>
      <c r="N30" s="106"/>
      <c r="O30" s="106"/>
    </row>
    <row r="31" spans="1:15" x14ac:dyDescent="0.25">
      <c r="A31" s="106"/>
      <c r="B31" s="96" t="s">
        <v>705</v>
      </c>
      <c r="C31" s="303" t="s">
        <v>1075</v>
      </c>
      <c r="D31" s="303"/>
      <c r="E31" s="303"/>
      <c r="F31" s="303"/>
      <c r="G31" s="109"/>
      <c r="H31" s="106"/>
      <c r="I31" s="96" t="s">
        <v>705</v>
      </c>
      <c r="J31" s="303"/>
      <c r="K31" s="303"/>
      <c r="L31" s="303"/>
      <c r="M31" s="303"/>
      <c r="N31" s="106"/>
      <c r="O31" s="106"/>
    </row>
    <row r="32" spans="1:15" x14ac:dyDescent="0.25">
      <c r="A32" s="106"/>
      <c r="B32" s="96" t="s">
        <v>706</v>
      </c>
      <c r="C32" s="303" t="s">
        <v>1076</v>
      </c>
      <c r="D32" s="303"/>
      <c r="E32" s="303"/>
      <c r="F32" s="303"/>
      <c r="G32" s="109"/>
      <c r="H32" s="106"/>
      <c r="I32" s="96" t="s">
        <v>706</v>
      </c>
      <c r="J32" s="303"/>
      <c r="K32" s="303"/>
      <c r="L32" s="303"/>
      <c r="M32" s="303"/>
      <c r="N32" s="106"/>
      <c r="O32" s="106"/>
    </row>
    <row r="33" spans="1:15" x14ac:dyDescent="0.25">
      <c r="A33" s="106"/>
      <c r="B33" s="96" t="s">
        <v>707</v>
      </c>
      <c r="C33" s="303"/>
      <c r="D33" s="303"/>
      <c r="E33" s="303"/>
      <c r="F33" s="303"/>
      <c r="G33" s="109"/>
      <c r="H33" s="106"/>
      <c r="I33" s="96" t="s">
        <v>707</v>
      </c>
      <c r="J33" s="303"/>
      <c r="K33" s="303"/>
      <c r="L33" s="303"/>
      <c r="M33" s="303"/>
      <c r="N33" s="106"/>
      <c r="O33" s="106"/>
    </row>
    <row r="34" spans="1:15" x14ac:dyDescent="0.25">
      <c r="A34" s="106"/>
      <c r="B34" s="96" t="s">
        <v>708</v>
      </c>
      <c r="C34" s="303"/>
      <c r="D34" s="303"/>
      <c r="E34" s="303"/>
      <c r="F34" s="303"/>
      <c r="G34" s="109"/>
      <c r="H34" s="106"/>
      <c r="I34" s="96" t="s">
        <v>708</v>
      </c>
      <c r="J34" s="303"/>
      <c r="K34" s="303"/>
      <c r="L34" s="303"/>
      <c r="M34" s="303"/>
      <c r="N34" s="106"/>
      <c r="O34" s="106"/>
    </row>
    <row r="35" spans="1:15" x14ac:dyDescent="0.25">
      <c r="A35" s="106"/>
      <c r="B35" s="96" t="s">
        <v>709</v>
      </c>
      <c r="C35" s="303"/>
      <c r="D35" s="303"/>
      <c r="E35" s="303"/>
      <c r="F35" s="303"/>
      <c r="G35" s="109"/>
      <c r="H35" s="106"/>
      <c r="I35" s="96" t="s">
        <v>709</v>
      </c>
      <c r="J35" s="303"/>
      <c r="K35" s="303"/>
      <c r="L35" s="303"/>
      <c r="M35" s="303"/>
      <c r="N35" s="106"/>
      <c r="O35" s="106"/>
    </row>
    <row r="36" spans="1:15" x14ac:dyDescent="0.25">
      <c r="A36" s="106"/>
      <c r="B36" s="96" t="s">
        <v>710</v>
      </c>
      <c r="C36" s="303"/>
      <c r="D36" s="303"/>
      <c r="E36" s="303"/>
      <c r="F36" s="303"/>
      <c r="G36" s="109"/>
      <c r="H36" s="106"/>
      <c r="I36" s="96" t="s">
        <v>710</v>
      </c>
      <c r="J36" s="303"/>
      <c r="K36" s="303"/>
      <c r="L36" s="303"/>
      <c r="M36" s="303"/>
      <c r="N36" s="106"/>
      <c r="O36" s="106"/>
    </row>
    <row r="37" spans="1:15" x14ac:dyDescent="0.25">
      <c r="A37" s="106"/>
      <c r="B37" s="96" t="s">
        <v>711</v>
      </c>
      <c r="C37" s="303"/>
      <c r="D37" s="303"/>
      <c r="E37" s="303"/>
      <c r="F37" s="303"/>
      <c r="G37" s="109"/>
      <c r="H37" s="106"/>
      <c r="I37" s="96" t="s">
        <v>711</v>
      </c>
      <c r="J37" s="303"/>
      <c r="K37" s="303"/>
      <c r="L37" s="303"/>
      <c r="M37" s="303"/>
      <c r="N37" s="106"/>
      <c r="O37" s="106"/>
    </row>
    <row r="38" spans="1:15" x14ac:dyDescent="0.25">
      <c r="A38" s="106"/>
      <c r="B38" s="96" t="s">
        <v>712</v>
      </c>
      <c r="C38" s="303"/>
      <c r="D38" s="303"/>
      <c r="E38" s="303"/>
      <c r="F38" s="303"/>
      <c r="G38" s="109"/>
      <c r="H38" s="106"/>
      <c r="I38" s="96" t="s">
        <v>712</v>
      </c>
      <c r="J38" s="303"/>
      <c r="K38" s="303"/>
      <c r="L38" s="303"/>
      <c r="M38" s="303"/>
      <c r="N38" s="106"/>
      <c r="O38" s="106"/>
    </row>
    <row r="39" spans="1:15" x14ac:dyDescent="0.25">
      <c r="A39" s="106"/>
      <c r="B39" s="106"/>
      <c r="C39" s="106"/>
      <c r="D39" s="106"/>
      <c r="E39" s="106"/>
      <c r="F39" s="106"/>
      <c r="G39" s="106"/>
      <c r="H39" s="106"/>
      <c r="I39" s="106"/>
      <c r="J39" s="106"/>
      <c r="K39" s="106"/>
      <c r="L39" s="106"/>
      <c r="M39" s="106"/>
      <c r="N39" s="106"/>
      <c r="O39" s="106"/>
    </row>
    <row r="40" spans="1:15" x14ac:dyDescent="0.25">
      <c r="A40" s="106"/>
      <c r="B40" s="106"/>
      <c r="C40" s="106"/>
      <c r="D40" s="106"/>
      <c r="E40" s="106"/>
      <c r="F40" s="106"/>
      <c r="G40" s="106"/>
      <c r="H40" s="106"/>
      <c r="I40" s="106"/>
      <c r="J40" s="106"/>
      <c r="K40" s="106"/>
      <c r="L40" s="106"/>
      <c r="M40" s="106"/>
      <c r="N40" s="106"/>
      <c r="O40" s="106"/>
    </row>
    <row r="41" spans="1:15" x14ac:dyDescent="0.25">
      <c r="A41" s="106"/>
      <c r="B41" s="106"/>
      <c r="C41" s="106"/>
      <c r="D41" s="106"/>
      <c r="E41" s="106"/>
      <c r="F41" s="106"/>
      <c r="G41" s="106"/>
      <c r="H41" s="106"/>
      <c r="I41" s="106"/>
      <c r="J41" s="106"/>
      <c r="K41" s="106"/>
      <c r="L41" s="106"/>
      <c r="M41" s="106"/>
      <c r="N41" s="106"/>
      <c r="O41" s="106"/>
    </row>
    <row r="42" spans="1:15" x14ac:dyDescent="0.25">
      <c r="A42" s="106"/>
      <c r="B42" s="110" t="s">
        <v>1077</v>
      </c>
      <c r="C42" s="111"/>
      <c r="D42" s="111"/>
      <c r="E42" s="111"/>
      <c r="F42" s="111"/>
      <c r="G42" s="111"/>
      <c r="H42" s="106"/>
      <c r="I42" s="110" t="s">
        <v>1078</v>
      </c>
      <c r="J42" s="111"/>
      <c r="K42" s="111"/>
      <c r="L42" s="111"/>
      <c r="M42" s="111"/>
      <c r="N42" s="111"/>
      <c r="O42" s="111"/>
    </row>
    <row r="43" spans="1:15" x14ac:dyDescent="0.25">
      <c r="A43" s="106"/>
      <c r="B43" s="96" t="s">
        <v>713</v>
      </c>
      <c r="C43" s="304" t="s">
        <v>1079</v>
      </c>
      <c r="D43" s="305"/>
      <c r="E43" s="305"/>
      <c r="F43" s="306"/>
      <c r="G43" s="109"/>
      <c r="H43" s="109"/>
      <c r="I43" s="96" t="s">
        <v>718</v>
      </c>
      <c r="J43" s="303" t="s">
        <v>1080</v>
      </c>
      <c r="K43" s="303"/>
      <c r="L43" s="303"/>
      <c r="M43" s="303"/>
      <c r="N43" s="109"/>
      <c r="O43" s="112"/>
    </row>
    <row r="44" spans="1:15" x14ac:dyDescent="0.25">
      <c r="A44" s="106"/>
      <c r="B44" s="96" t="s">
        <v>907</v>
      </c>
      <c r="C44" s="304" t="s">
        <v>1081</v>
      </c>
      <c r="D44" s="305"/>
      <c r="E44" s="305"/>
      <c r="F44" s="306"/>
      <c r="G44" s="109"/>
      <c r="H44" s="109"/>
      <c r="I44" s="96" t="s">
        <v>907</v>
      </c>
      <c r="J44" s="303" t="s">
        <v>1082</v>
      </c>
      <c r="K44" s="303"/>
      <c r="L44" s="303"/>
      <c r="M44" s="303"/>
      <c r="N44" s="109"/>
      <c r="O44" s="106"/>
    </row>
    <row r="45" spans="1:15" x14ac:dyDescent="0.25">
      <c r="A45" s="106"/>
      <c r="B45" s="96" t="s">
        <v>695</v>
      </c>
      <c r="C45" s="304" t="s">
        <v>1083</v>
      </c>
      <c r="D45" s="305"/>
      <c r="E45" s="305"/>
      <c r="F45" s="306"/>
      <c r="G45" s="109"/>
      <c r="H45" s="109"/>
      <c r="I45" s="96" t="s">
        <v>695</v>
      </c>
      <c r="J45" s="303" t="s">
        <v>1084</v>
      </c>
      <c r="K45" s="303"/>
      <c r="L45" s="303"/>
      <c r="M45" s="303"/>
      <c r="N45" s="109"/>
      <c r="O45" s="106"/>
    </row>
    <row r="46" spans="1:15" x14ac:dyDescent="0.25">
      <c r="A46" s="106"/>
      <c r="B46" s="96" t="s">
        <v>697</v>
      </c>
      <c r="C46" s="304"/>
      <c r="D46" s="305"/>
      <c r="E46" s="305"/>
      <c r="F46" s="306"/>
      <c r="G46" s="106"/>
      <c r="H46" s="109"/>
      <c r="I46" s="96" t="s">
        <v>697</v>
      </c>
      <c r="J46" s="303" t="s">
        <v>1085</v>
      </c>
      <c r="K46" s="303"/>
      <c r="L46" s="303"/>
      <c r="M46" s="303"/>
      <c r="N46" s="109"/>
      <c r="O46" s="106"/>
    </row>
    <row r="47" spans="1:15" x14ac:dyDescent="0.25">
      <c r="A47" s="106"/>
      <c r="B47" s="96" t="s">
        <v>699</v>
      </c>
      <c r="C47" s="303"/>
      <c r="D47" s="303"/>
      <c r="E47" s="303"/>
      <c r="F47" s="303"/>
      <c r="G47" s="106"/>
      <c r="H47" s="109"/>
      <c r="I47" s="96" t="s">
        <v>699</v>
      </c>
      <c r="J47" s="303"/>
      <c r="K47" s="303"/>
      <c r="L47" s="303"/>
      <c r="M47" s="303"/>
      <c r="N47" s="106"/>
      <c r="O47" s="106"/>
    </row>
    <row r="48" spans="1:15" x14ac:dyDescent="0.25">
      <c r="A48" s="106"/>
      <c r="B48" s="96" t="s">
        <v>701</v>
      </c>
      <c r="C48" s="304"/>
      <c r="D48" s="305"/>
      <c r="E48" s="305"/>
      <c r="F48" s="306"/>
      <c r="G48" s="106"/>
      <c r="H48" s="109"/>
      <c r="I48" s="96" t="s">
        <v>701</v>
      </c>
      <c r="J48" s="303"/>
      <c r="K48" s="303"/>
      <c r="L48" s="303"/>
      <c r="M48" s="303"/>
      <c r="N48" s="106"/>
      <c r="O48" s="106"/>
    </row>
    <row r="49" spans="1:15" x14ac:dyDescent="0.25">
      <c r="A49" s="106"/>
      <c r="B49" s="96" t="s">
        <v>702</v>
      </c>
      <c r="C49" s="303"/>
      <c r="D49" s="303"/>
      <c r="E49" s="303"/>
      <c r="F49" s="303"/>
      <c r="G49" s="106"/>
      <c r="H49" s="106"/>
      <c r="I49" s="96" t="s">
        <v>702</v>
      </c>
      <c r="J49" s="303"/>
      <c r="K49" s="303"/>
      <c r="L49" s="303"/>
      <c r="M49" s="303"/>
      <c r="N49" s="106"/>
      <c r="O49" s="106"/>
    </row>
    <row r="50" spans="1:15" x14ac:dyDescent="0.25">
      <c r="A50" s="106"/>
      <c r="B50" s="96" t="s">
        <v>703</v>
      </c>
      <c r="C50" s="303"/>
      <c r="D50" s="303"/>
      <c r="E50" s="303"/>
      <c r="F50" s="303"/>
      <c r="G50" s="106"/>
      <c r="H50" s="106"/>
      <c r="I50" s="96" t="s">
        <v>703</v>
      </c>
      <c r="J50" s="303"/>
      <c r="K50" s="303"/>
      <c r="L50" s="303"/>
      <c r="M50" s="303"/>
      <c r="N50" s="106"/>
      <c r="O50" s="106"/>
    </row>
    <row r="51" spans="1:15" x14ac:dyDescent="0.25">
      <c r="A51" s="106"/>
      <c r="B51" s="96" t="s">
        <v>705</v>
      </c>
      <c r="C51" s="303"/>
      <c r="D51" s="303"/>
      <c r="E51" s="303"/>
      <c r="F51" s="303"/>
      <c r="G51" s="106"/>
      <c r="H51" s="106"/>
      <c r="I51" s="96" t="s">
        <v>705</v>
      </c>
      <c r="J51" s="303"/>
      <c r="K51" s="303"/>
      <c r="L51" s="303"/>
      <c r="M51" s="303"/>
      <c r="N51" s="106"/>
      <c r="O51" s="106"/>
    </row>
    <row r="52" spans="1:15" x14ac:dyDescent="0.25">
      <c r="A52" s="106"/>
      <c r="B52" s="96" t="s">
        <v>706</v>
      </c>
      <c r="C52" s="303"/>
      <c r="D52" s="303"/>
      <c r="E52" s="303"/>
      <c r="F52" s="303"/>
      <c r="G52" s="106"/>
      <c r="H52" s="106"/>
      <c r="I52" s="96" t="s">
        <v>706</v>
      </c>
      <c r="J52" s="303"/>
      <c r="K52" s="303"/>
      <c r="L52" s="303"/>
      <c r="M52" s="303"/>
      <c r="N52" s="106"/>
      <c r="O52" s="106"/>
    </row>
    <row r="53" spans="1:15" x14ac:dyDescent="0.25">
      <c r="A53" s="106"/>
      <c r="B53" s="96" t="s">
        <v>707</v>
      </c>
      <c r="C53" s="303"/>
      <c r="D53" s="303"/>
      <c r="E53" s="303"/>
      <c r="F53" s="303"/>
      <c r="G53" s="106"/>
      <c r="H53" s="106"/>
      <c r="I53" s="96" t="s">
        <v>707</v>
      </c>
      <c r="J53" s="303"/>
      <c r="K53" s="303"/>
      <c r="L53" s="303"/>
      <c r="M53" s="303"/>
      <c r="N53" s="106"/>
      <c r="O53" s="106"/>
    </row>
    <row r="54" spans="1:15" x14ac:dyDescent="0.25">
      <c r="A54" s="106"/>
      <c r="B54" s="96" t="s">
        <v>708</v>
      </c>
      <c r="C54" s="303"/>
      <c r="D54" s="303"/>
      <c r="E54" s="303"/>
      <c r="F54" s="303"/>
      <c r="G54" s="106"/>
      <c r="H54" s="106"/>
      <c r="I54" s="96" t="s">
        <v>708</v>
      </c>
      <c r="J54" s="303"/>
      <c r="K54" s="303"/>
      <c r="L54" s="303"/>
      <c r="M54" s="303"/>
      <c r="N54" s="106"/>
      <c r="O54" s="106"/>
    </row>
    <row r="55" spans="1:15" x14ac:dyDescent="0.25">
      <c r="A55" s="106"/>
      <c r="B55" s="96" t="s">
        <v>709</v>
      </c>
      <c r="C55" s="303"/>
      <c r="D55" s="303"/>
      <c r="E55" s="303"/>
      <c r="F55" s="303"/>
      <c r="G55" s="106"/>
      <c r="H55" s="106"/>
      <c r="I55" s="96" t="s">
        <v>709</v>
      </c>
      <c r="J55" s="303"/>
      <c r="K55" s="303"/>
      <c r="L55" s="303"/>
      <c r="M55" s="303"/>
      <c r="N55" s="106"/>
      <c r="O55" s="106"/>
    </row>
    <row r="56" spans="1:15" x14ac:dyDescent="0.25">
      <c r="A56" s="106"/>
      <c r="B56" s="96" t="s">
        <v>710</v>
      </c>
      <c r="C56" s="303"/>
      <c r="D56" s="303"/>
      <c r="E56" s="303"/>
      <c r="F56" s="303"/>
      <c r="G56" s="106"/>
      <c r="H56" s="106"/>
      <c r="I56" s="96" t="s">
        <v>710</v>
      </c>
      <c r="J56" s="304"/>
      <c r="K56" s="305"/>
      <c r="L56" s="305"/>
      <c r="M56" s="306"/>
      <c r="N56" s="106"/>
      <c r="O56" s="106"/>
    </row>
    <row r="57" spans="1:15" x14ac:dyDescent="0.25">
      <c r="A57" s="106"/>
      <c r="B57" s="96" t="s">
        <v>711</v>
      </c>
      <c r="C57" s="303"/>
      <c r="D57" s="303"/>
      <c r="E57" s="303"/>
      <c r="F57" s="303"/>
      <c r="G57" s="106"/>
      <c r="H57" s="106"/>
      <c r="I57" s="96" t="s">
        <v>711</v>
      </c>
      <c r="J57" s="304"/>
      <c r="K57" s="305"/>
      <c r="L57" s="305"/>
      <c r="M57" s="306"/>
      <c r="N57" s="106"/>
      <c r="O57" s="106"/>
    </row>
    <row r="58" spans="1:15" x14ac:dyDescent="0.25">
      <c r="A58" s="106"/>
      <c r="B58" s="96" t="s">
        <v>712</v>
      </c>
      <c r="C58" s="303"/>
      <c r="D58" s="303"/>
      <c r="E58" s="303"/>
      <c r="F58" s="303"/>
      <c r="G58" s="106"/>
      <c r="H58" s="106"/>
      <c r="I58" s="96" t="s">
        <v>712</v>
      </c>
      <c r="J58" s="304"/>
      <c r="K58" s="305"/>
      <c r="L58" s="305"/>
      <c r="M58" s="306"/>
      <c r="N58" s="106"/>
      <c r="O58" s="106"/>
    </row>
    <row r="59" spans="1:15" x14ac:dyDescent="0.25">
      <c r="A59" s="106"/>
      <c r="B59" s="106"/>
      <c r="C59" s="106"/>
      <c r="D59" s="106"/>
      <c r="E59" s="106"/>
      <c r="F59" s="106"/>
      <c r="G59" s="106"/>
      <c r="H59" s="106"/>
      <c r="I59" s="106"/>
      <c r="J59" s="106"/>
      <c r="K59" s="106"/>
      <c r="L59" s="106"/>
      <c r="M59" s="106"/>
      <c r="N59" s="106"/>
      <c r="O59" s="106"/>
    </row>
    <row r="60" spans="1:15" x14ac:dyDescent="0.25">
      <c r="A60" s="90"/>
      <c r="B60" s="90"/>
      <c r="C60" s="90"/>
      <c r="D60" s="90"/>
      <c r="E60" s="90"/>
      <c r="F60" s="90"/>
      <c r="G60" s="90"/>
      <c r="H60" s="90"/>
      <c r="I60" s="90"/>
      <c r="J60" s="90"/>
      <c r="K60" s="90"/>
      <c r="L60" s="90"/>
      <c r="M60" s="90"/>
      <c r="N60" s="90"/>
      <c r="O60" s="90"/>
    </row>
    <row r="61" spans="1:15" x14ac:dyDescent="0.25">
      <c r="A61" s="90"/>
      <c r="B61" s="110" t="s">
        <v>1086</v>
      </c>
      <c r="C61" s="111"/>
      <c r="D61" s="111"/>
      <c r="E61" s="111"/>
      <c r="F61" s="111"/>
      <c r="G61" s="111"/>
      <c r="H61" s="90"/>
      <c r="I61" s="110" t="s">
        <v>1087</v>
      </c>
      <c r="J61" s="111"/>
      <c r="K61" s="111"/>
      <c r="L61" s="111"/>
      <c r="M61" s="111"/>
      <c r="N61" s="111"/>
      <c r="O61" s="111"/>
    </row>
    <row r="62" spans="1:15" x14ac:dyDescent="0.25">
      <c r="A62" s="90"/>
      <c r="B62" s="96" t="s">
        <v>718</v>
      </c>
      <c r="C62" s="303"/>
      <c r="D62" s="303"/>
      <c r="E62" s="303"/>
      <c r="F62" s="303"/>
      <c r="G62" s="109"/>
      <c r="H62" s="90"/>
      <c r="I62" s="96" t="s">
        <v>718</v>
      </c>
      <c r="J62" s="304"/>
      <c r="K62" s="305"/>
      <c r="L62" s="305"/>
      <c r="M62" s="306"/>
      <c r="N62" s="109"/>
      <c r="O62" s="90"/>
    </row>
    <row r="63" spans="1:15" x14ac:dyDescent="0.25">
      <c r="A63" s="90"/>
      <c r="B63" s="96" t="s">
        <v>907</v>
      </c>
      <c r="C63" s="303"/>
      <c r="D63" s="303"/>
      <c r="E63" s="303"/>
      <c r="F63" s="303"/>
      <c r="G63" s="109"/>
      <c r="H63" s="90"/>
      <c r="I63" s="96" t="s">
        <v>907</v>
      </c>
      <c r="J63" s="304"/>
      <c r="K63" s="305"/>
      <c r="L63" s="305"/>
      <c r="M63" s="306"/>
      <c r="N63" s="109"/>
      <c r="O63" s="90"/>
    </row>
    <row r="64" spans="1:15" x14ac:dyDescent="0.25">
      <c r="A64" s="90"/>
      <c r="B64" s="96" t="s">
        <v>695</v>
      </c>
      <c r="C64" s="303"/>
      <c r="D64" s="303"/>
      <c r="E64" s="303"/>
      <c r="F64" s="303"/>
      <c r="G64" s="106"/>
      <c r="H64" s="90"/>
      <c r="I64" s="96" t="s">
        <v>695</v>
      </c>
      <c r="J64" s="304"/>
      <c r="K64" s="305"/>
      <c r="L64" s="305"/>
      <c r="M64" s="306"/>
      <c r="N64" s="109"/>
      <c r="O64" s="90"/>
    </row>
    <row r="65" spans="1:15" x14ac:dyDescent="0.25">
      <c r="A65" s="90"/>
      <c r="B65" s="96" t="s">
        <v>697</v>
      </c>
      <c r="C65" s="304"/>
      <c r="D65" s="305"/>
      <c r="E65" s="305"/>
      <c r="F65" s="306"/>
      <c r="G65" s="106"/>
      <c r="H65" s="90"/>
      <c r="I65" s="96" t="s">
        <v>697</v>
      </c>
      <c r="J65" s="304"/>
      <c r="K65" s="305"/>
      <c r="L65" s="305"/>
      <c r="M65" s="306"/>
      <c r="N65" s="106"/>
      <c r="O65" s="90"/>
    </row>
    <row r="66" spans="1:15" x14ac:dyDescent="0.25">
      <c r="A66" s="90"/>
      <c r="B66" s="96" t="s">
        <v>699</v>
      </c>
      <c r="C66" s="303"/>
      <c r="D66" s="303"/>
      <c r="E66" s="303"/>
      <c r="F66" s="303"/>
      <c r="G66" s="106"/>
      <c r="H66" s="90"/>
      <c r="I66" s="96" t="s">
        <v>699</v>
      </c>
      <c r="J66" s="304"/>
      <c r="K66" s="305"/>
      <c r="L66" s="305"/>
      <c r="M66" s="306"/>
      <c r="N66" s="106"/>
      <c r="O66" s="90"/>
    </row>
    <row r="67" spans="1:15" x14ac:dyDescent="0.25">
      <c r="A67" s="90"/>
      <c r="B67" s="96" t="s">
        <v>701</v>
      </c>
      <c r="C67" s="304"/>
      <c r="D67" s="305"/>
      <c r="E67" s="305"/>
      <c r="F67" s="306"/>
      <c r="G67" s="106"/>
      <c r="H67" s="90"/>
      <c r="I67" s="96" t="s">
        <v>701</v>
      </c>
      <c r="J67" s="304"/>
      <c r="K67" s="305"/>
      <c r="L67" s="305"/>
      <c r="M67" s="306"/>
      <c r="N67" s="106"/>
      <c r="O67" s="90"/>
    </row>
    <row r="68" spans="1:15" x14ac:dyDescent="0.25">
      <c r="A68" s="90"/>
      <c r="B68" s="96" t="s">
        <v>702</v>
      </c>
      <c r="C68" s="303"/>
      <c r="D68" s="303"/>
      <c r="E68" s="303"/>
      <c r="F68" s="303"/>
      <c r="G68" s="106"/>
      <c r="H68" s="90"/>
      <c r="I68" s="96" t="s">
        <v>702</v>
      </c>
      <c r="J68" s="304"/>
      <c r="K68" s="305"/>
      <c r="L68" s="305"/>
      <c r="M68" s="306"/>
      <c r="N68" s="106"/>
      <c r="O68" s="90"/>
    </row>
    <row r="69" spans="1:15" x14ac:dyDescent="0.25">
      <c r="A69" s="90"/>
      <c r="B69" s="96" t="s">
        <v>703</v>
      </c>
      <c r="C69" s="303"/>
      <c r="D69" s="303"/>
      <c r="E69" s="303"/>
      <c r="F69" s="303"/>
      <c r="G69" s="106"/>
      <c r="H69" s="90"/>
      <c r="I69" s="96" t="s">
        <v>703</v>
      </c>
      <c r="J69" s="304"/>
      <c r="K69" s="305"/>
      <c r="L69" s="305"/>
      <c r="M69" s="306"/>
      <c r="N69" s="106"/>
      <c r="O69" s="90"/>
    </row>
    <row r="70" spans="1:15" x14ac:dyDescent="0.25">
      <c r="A70" s="90"/>
      <c r="B70" s="96" t="s">
        <v>705</v>
      </c>
      <c r="C70" s="303"/>
      <c r="D70" s="303"/>
      <c r="E70" s="303"/>
      <c r="F70" s="303"/>
      <c r="G70" s="106"/>
      <c r="H70" s="90"/>
      <c r="I70" s="96" t="s">
        <v>705</v>
      </c>
      <c r="J70" s="304"/>
      <c r="K70" s="305"/>
      <c r="L70" s="305"/>
      <c r="M70" s="306"/>
      <c r="N70" s="106"/>
      <c r="O70" s="90"/>
    </row>
    <row r="71" spans="1:15" x14ac:dyDescent="0.25">
      <c r="A71" s="90"/>
      <c r="B71" s="96" t="s">
        <v>706</v>
      </c>
      <c r="C71" s="303"/>
      <c r="D71" s="303"/>
      <c r="E71" s="303"/>
      <c r="F71" s="303"/>
      <c r="G71" s="106"/>
      <c r="H71" s="90"/>
      <c r="I71" s="96" t="s">
        <v>706</v>
      </c>
      <c r="J71" s="304"/>
      <c r="K71" s="305"/>
      <c r="L71" s="305"/>
      <c r="M71" s="306"/>
      <c r="N71" s="109"/>
      <c r="O71" s="90"/>
    </row>
    <row r="72" spans="1:15" x14ac:dyDescent="0.25">
      <c r="A72" s="90"/>
      <c r="B72" s="96" t="s">
        <v>707</v>
      </c>
      <c r="C72" s="303"/>
      <c r="D72" s="303"/>
      <c r="E72" s="303"/>
      <c r="F72" s="303"/>
      <c r="G72" s="106"/>
      <c r="H72" s="90"/>
      <c r="I72" s="96" t="s">
        <v>707</v>
      </c>
      <c r="J72" s="304"/>
      <c r="K72" s="305"/>
      <c r="L72" s="305"/>
      <c r="M72" s="306"/>
      <c r="N72" s="109"/>
      <c r="O72" s="90"/>
    </row>
    <row r="73" spans="1:15" x14ac:dyDescent="0.25">
      <c r="A73" s="90"/>
      <c r="B73" s="96" t="s">
        <v>708</v>
      </c>
      <c r="C73" s="303"/>
      <c r="D73" s="303"/>
      <c r="E73" s="303"/>
      <c r="F73" s="303"/>
      <c r="G73" s="106"/>
      <c r="H73" s="90"/>
      <c r="I73" s="96" t="s">
        <v>708</v>
      </c>
      <c r="J73" s="304"/>
      <c r="K73" s="305"/>
      <c r="L73" s="305"/>
      <c r="M73" s="306"/>
      <c r="N73" s="106"/>
      <c r="O73" s="90"/>
    </row>
    <row r="74" spans="1:15" x14ac:dyDescent="0.25">
      <c r="A74" s="90"/>
      <c r="B74" s="96" t="s">
        <v>709</v>
      </c>
      <c r="C74" s="303"/>
      <c r="D74" s="303"/>
      <c r="E74" s="303"/>
      <c r="F74" s="303"/>
      <c r="G74" s="106"/>
      <c r="H74" s="90"/>
      <c r="I74" s="96" t="s">
        <v>709</v>
      </c>
      <c r="J74" s="304"/>
      <c r="K74" s="305"/>
      <c r="L74" s="305"/>
      <c r="M74" s="306"/>
      <c r="N74" s="106"/>
      <c r="O74" s="90"/>
    </row>
    <row r="75" spans="1:15" x14ac:dyDescent="0.25">
      <c r="A75" s="90"/>
      <c r="B75" s="96" t="s">
        <v>710</v>
      </c>
      <c r="C75" s="303"/>
      <c r="D75" s="303"/>
      <c r="E75" s="303"/>
      <c r="F75" s="303"/>
      <c r="G75" s="106"/>
      <c r="H75" s="90"/>
      <c r="I75" s="96" t="s">
        <v>710</v>
      </c>
      <c r="J75" s="303"/>
      <c r="K75" s="303"/>
      <c r="L75" s="303"/>
      <c r="M75" s="303"/>
      <c r="N75" s="106"/>
      <c r="O75" s="90"/>
    </row>
    <row r="76" spans="1:15" x14ac:dyDescent="0.25">
      <c r="A76" s="90"/>
      <c r="B76" s="96" t="s">
        <v>711</v>
      </c>
      <c r="C76" s="303"/>
      <c r="D76" s="303"/>
      <c r="E76" s="303"/>
      <c r="F76" s="303"/>
      <c r="G76" s="106"/>
      <c r="H76" s="90"/>
      <c r="I76" s="96" t="s">
        <v>711</v>
      </c>
      <c r="J76" s="303"/>
      <c r="K76" s="303"/>
      <c r="L76" s="303"/>
      <c r="M76" s="303"/>
      <c r="N76" s="106"/>
      <c r="O76" s="90"/>
    </row>
    <row r="77" spans="1:15" x14ac:dyDescent="0.25">
      <c r="A77" s="90"/>
      <c r="B77" s="96" t="s">
        <v>712</v>
      </c>
      <c r="C77" s="303"/>
      <c r="D77" s="303"/>
      <c r="E77" s="303"/>
      <c r="F77" s="303"/>
      <c r="G77" s="106"/>
      <c r="H77" s="90"/>
      <c r="I77" s="96" t="s">
        <v>712</v>
      </c>
      <c r="J77" s="303"/>
      <c r="K77" s="303"/>
      <c r="L77" s="303"/>
      <c r="M77" s="303"/>
      <c r="N77" s="106"/>
      <c r="O77" s="90"/>
    </row>
    <row r="78" spans="1:15" x14ac:dyDescent="0.25">
      <c r="A78" s="106"/>
      <c r="B78" s="106"/>
      <c r="C78" s="106"/>
      <c r="D78" s="106"/>
      <c r="E78" s="106"/>
      <c r="F78" s="106"/>
      <c r="G78" s="106"/>
      <c r="H78" s="106"/>
      <c r="I78" s="106"/>
      <c r="J78" s="106"/>
      <c r="K78" s="106"/>
      <c r="L78" s="106"/>
      <c r="M78" s="106"/>
      <c r="N78" s="106"/>
      <c r="O78" s="106"/>
    </row>
    <row r="79" spans="1:15" x14ac:dyDescent="0.25">
      <c r="A79" s="106"/>
      <c r="B79" s="106"/>
      <c r="C79" s="106"/>
      <c r="D79" s="106"/>
      <c r="E79" s="106"/>
      <c r="F79" s="106"/>
      <c r="G79" s="106"/>
      <c r="H79" s="106"/>
      <c r="I79" s="106"/>
      <c r="J79" s="106"/>
      <c r="K79" s="106"/>
      <c r="L79" s="106"/>
      <c r="M79" s="106"/>
      <c r="N79" s="106"/>
      <c r="O79" s="106"/>
    </row>
    <row r="80" spans="1:15" x14ac:dyDescent="0.25">
      <c r="A80" s="106"/>
      <c r="B80" s="106"/>
      <c r="C80" s="106"/>
      <c r="D80" s="106"/>
      <c r="E80" s="106"/>
      <c r="F80" s="106"/>
      <c r="G80" s="106"/>
      <c r="H80" s="106"/>
      <c r="I80" s="106"/>
      <c r="J80" s="106"/>
      <c r="K80" s="106"/>
      <c r="L80" s="106"/>
      <c r="M80" s="106"/>
      <c r="N80" s="106"/>
      <c r="O80" s="106"/>
    </row>
    <row r="81" spans="1:15" x14ac:dyDescent="0.25">
      <c r="A81" s="106"/>
      <c r="B81" s="110" t="s">
        <v>1088</v>
      </c>
      <c r="C81" s="111"/>
      <c r="D81" s="111"/>
      <c r="E81" s="111"/>
      <c r="F81" s="111"/>
      <c r="G81" s="111"/>
      <c r="H81" s="106"/>
      <c r="I81" s="110" t="s">
        <v>1089</v>
      </c>
      <c r="J81" s="111"/>
      <c r="K81" s="111"/>
      <c r="L81" s="111"/>
      <c r="M81" s="111"/>
      <c r="N81" s="111"/>
      <c r="O81" s="111"/>
    </row>
    <row r="82" spans="1:15" x14ac:dyDescent="0.25">
      <c r="A82" s="106"/>
      <c r="B82" s="96" t="s">
        <v>713</v>
      </c>
      <c r="C82" s="303"/>
      <c r="D82" s="303"/>
      <c r="E82" s="303"/>
      <c r="F82" s="303"/>
      <c r="G82" s="112"/>
      <c r="H82" s="106"/>
      <c r="I82" s="96" t="s">
        <v>718</v>
      </c>
      <c r="J82" s="304" t="s">
        <v>1090</v>
      </c>
      <c r="K82" s="305"/>
      <c r="L82" s="305"/>
      <c r="M82" s="306"/>
      <c r="N82" s="109"/>
      <c r="O82" s="109"/>
    </row>
    <row r="83" spans="1:15" x14ac:dyDescent="0.25">
      <c r="A83" s="106"/>
      <c r="B83" s="96" t="s">
        <v>907</v>
      </c>
      <c r="C83" s="303"/>
      <c r="D83" s="303"/>
      <c r="E83" s="303"/>
      <c r="F83" s="303"/>
      <c r="G83" s="106"/>
      <c r="H83" s="106"/>
      <c r="I83" s="96" t="s">
        <v>907</v>
      </c>
      <c r="J83" s="304" t="s">
        <v>1091</v>
      </c>
      <c r="K83" s="305"/>
      <c r="L83" s="305"/>
      <c r="M83" s="306"/>
      <c r="N83" s="109"/>
      <c r="O83" s="109"/>
    </row>
    <row r="84" spans="1:15" x14ac:dyDescent="0.25">
      <c r="A84" s="106"/>
      <c r="B84" s="96" t="s">
        <v>695</v>
      </c>
      <c r="C84" s="303"/>
      <c r="D84" s="303"/>
      <c r="E84" s="303"/>
      <c r="F84" s="303"/>
      <c r="G84" s="106"/>
      <c r="H84" s="106"/>
      <c r="I84" s="96" t="s">
        <v>695</v>
      </c>
      <c r="J84" s="303"/>
      <c r="K84" s="303"/>
      <c r="L84" s="303"/>
      <c r="M84" s="303"/>
      <c r="N84" s="109"/>
      <c r="O84" s="106"/>
    </row>
    <row r="85" spans="1:15" x14ac:dyDescent="0.25">
      <c r="A85" s="106"/>
      <c r="B85" s="96" t="s">
        <v>697</v>
      </c>
      <c r="C85" s="303"/>
      <c r="D85" s="303"/>
      <c r="E85" s="303"/>
      <c r="F85" s="303"/>
      <c r="G85" s="106"/>
      <c r="H85" s="106"/>
      <c r="I85" s="96" t="s">
        <v>697</v>
      </c>
      <c r="J85" s="303"/>
      <c r="K85" s="303"/>
      <c r="L85" s="303"/>
      <c r="M85" s="303"/>
      <c r="N85" s="109"/>
      <c r="O85" s="106"/>
    </row>
    <row r="86" spans="1:15" x14ac:dyDescent="0.25">
      <c r="A86" s="106"/>
      <c r="B86" s="96" t="s">
        <v>699</v>
      </c>
      <c r="C86" s="303"/>
      <c r="D86" s="303"/>
      <c r="E86" s="303"/>
      <c r="F86" s="303"/>
      <c r="G86" s="106"/>
      <c r="H86" s="106"/>
      <c r="I86" s="96" t="s">
        <v>699</v>
      </c>
      <c r="J86" s="303"/>
      <c r="K86" s="303"/>
      <c r="L86" s="303"/>
      <c r="M86" s="303"/>
      <c r="N86" s="106"/>
      <c r="O86" s="106"/>
    </row>
    <row r="87" spans="1:15" x14ac:dyDescent="0.25">
      <c r="A87" s="106"/>
      <c r="B87" s="96" t="s">
        <v>701</v>
      </c>
      <c r="C87" s="303"/>
      <c r="D87" s="303"/>
      <c r="E87" s="303"/>
      <c r="F87" s="303"/>
      <c r="G87" s="106"/>
      <c r="H87" s="106"/>
      <c r="I87" s="96" t="s">
        <v>701</v>
      </c>
      <c r="J87" s="304"/>
      <c r="K87" s="305"/>
      <c r="L87" s="305"/>
      <c r="M87" s="306"/>
      <c r="N87" s="106"/>
      <c r="O87" s="106"/>
    </row>
    <row r="88" spans="1:15" x14ac:dyDescent="0.25">
      <c r="A88" s="106"/>
      <c r="B88" s="96" t="s">
        <v>702</v>
      </c>
      <c r="C88" s="303"/>
      <c r="D88" s="303"/>
      <c r="E88" s="303"/>
      <c r="F88" s="303"/>
      <c r="G88" s="106"/>
      <c r="H88" s="106"/>
      <c r="I88" s="96" t="s">
        <v>702</v>
      </c>
      <c r="J88" s="303"/>
      <c r="K88" s="303"/>
      <c r="L88" s="303"/>
      <c r="M88" s="303"/>
      <c r="N88" s="106"/>
      <c r="O88" s="106"/>
    </row>
    <row r="89" spans="1:15" x14ac:dyDescent="0.25">
      <c r="A89" s="106"/>
      <c r="B89" s="96" t="s">
        <v>703</v>
      </c>
      <c r="C89" s="303"/>
      <c r="D89" s="303"/>
      <c r="E89" s="303"/>
      <c r="F89" s="303"/>
      <c r="G89" s="106"/>
      <c r="H89" s="106"/>
      <c r="I89" s="96" t="s">
        <v>703</v>
      </c>
      <c r="J89" s="303"/>
      <c r="K89" s="303"/>
      <c r="L89" s="303"/>
      <c r="M89" s="303"/>
      <c r="N89" s="106"/>
      <c r="O89" s="106"/>
    </row>
    <row r="90" spans="1:15" x14ac:dyDescent="0.25">
      <c r="A90" s="106"/>
      <c r="B90" s="96" t="s">
        <v>705</v>
      </c>
      <c r="C90" s="303"/>
      <c r="D90" s="303"/>
      <c r="E90" s="303"/>
      <c r="F90" s="303"/>
      <c r="G90" s="106"/>
      <c r="H90" s="106"/>
      <c r="I90" s="96" t="s">
        <v>705</v>
      </c>
      <c r="J90" s="303"/>
      <c r="K90" s="303"/>
      <c r="L90" s="303"/>
      <c r="M90" s="303"/>
      <c r="N90" s="106"/>
      <c r="O90" s="106"/>
    </row>
    <row r="91" spans="1:15" x14ac:dyDescent="0.25">
      <c r="A91" s="106"/>
      <c r="B91" s="96" t="s">
        <v>706</v>
      </c>
      <c r="C91" s="303"/>
      <c r="D91" s="303"/>
      <c r="E91" s="303"/>
      <c r="F91" s="303"/>
      <c r="G91" s="106"/>
      <c r="H91" s="106"/>
      <c r="I91" s="96" t="s">
        <v>706</v>
      </c>
      <c r="J91" s="303"/>
      <c r="K91" s="303"/>
      <c r="L91" s="303"/>
      <c r="M91" s="303"/>
      <c r="N91" s="106"/>
      <c r="O91" s="106"/>
    </row>
    <row r="92" spans="1:15" x14ac:dyDescent="0.25">
      <c r="A92" s="106"/>
      <c r="B92" s="96" t="s">
        <v>707</v>
      </c>
      <c r="C92" s="303"/>
      <c r="D92" s="303"/>
      <c r="E92" s="303"/>
      <c r="F92" s="303"/>
      <c r="G92" s="106"/>
      <c r="H92" s="106"/>
      <c r="I92" s="96" t="s">
        <v>707</v>
      </c>
      <c r="J92" s="303"/>
      <c r="K92" s="303"/>
      <c r="L92" s="303"/>
      <c r="M92" s="303"/>
      <c r="N92" s="106"/>
      <c r="O92" s="106"/>
    </row>
    <row r="93" spans="1:15" x14ac:dyDescent="0.25">
      <c r="A93" s="106"/>
      <c r="B93" s="96" t="s">
        <v>708</v>
      </c>
      <c r="C93" s="303"/>
      <c r="D93" s="303"/>
      <c r="E93" s="303"/>
      <c r="F93" s="303"/>
      <c r="G93" s="106"/>
      <c r="H93" s="106"/>
      <c r="I93" s="96" t="s">
        <v>708</v>
      </c>
      <c r="J93" s="303"/>
      <c r="K93" s="303"/>
      <c r="L93" s="303"/>
      <c r="M93" s="303"/>
      <c r="N93" s="106"/>
      <c r="O93" s="106"/>
    </row>
    <row r="94" spans="1:15" x14ac:dyDescent="0.25">
      <c r="A94" s="106"/>
      <c r="B94" s="96" t="s">
        <v>709</v>
      </c>
      <c r="C94" s="303"/>
      <c r="D94" s="303"/>
      <c r="E94" s="303"/>
      <c r="F94" s="303"/>
      <c r="G94" s="106"/>
      <c r="H94" s="106"/>
      <c r="I94" s="96" t="s">
        <v>709</v>
      </c>
      <c r="J94" s="303"/>
      <c r="K94" s="303"/>
      <c r="L94" s="303"/>
      <c r="M94" s="303"/>
      <c r="N94" s="106"/>
      <c r="O94" s="106"/>
    </row>
    <row r="95" spans="1:15" x14ac:dyDescent="0.25">
      <c r="A95" s="106"/>
      <c r="B95" s="96" t="s">
        <v>710</v>
      </c>
      <c r="C95" s="304"/>
      <c r="D95" s="305"/>
      <c r="E95" s="305"/>
      <c r="F95" s="306"/>
      <c r="G95" s="106"/>
      <c r="H95" s="106"/>
      <c r="I95" s="96" t="s">
        <v>710</v>
      </c>
      <c r="J95" s="303"/>
      <c r="K95" s="303"/>
      <c r="L95" s="303"/>
      <c r="M95" s="303"/>
      <c r="N95" s="106"/>
      <c r="O95" s="106"/>
    </row>
    <row r="96" spans="1:15" x14ac:dyDescent="0.25">
      <c r="A96" s="106"/>
      <c r="B96" s="96" t="s">
        <v>711</v>
      </c>
      <c r="C96" s="304"/>
      <c r="D96" s="305"/>
      <c r="E96" s="305"/>
      <c r="F96" s="306"/>
      <c r="G96" s="106"/>
      <c r="H96" s="106"/>
      <c r="I96" s="96" t="s">
        <v>711</v>
      </c>
      <c r="J96" s="303"/>
      <c r="K96" s="303"/>
      <c r="L96" s="303"/>
      <c r="M96" s="303"/>
      <c r="N96" s="106"/>
      <c r="O96" s="106"/>
    </row>
    <row r="97" spans="1:15" x14ac:dyDescent="0.25">
      <c r="A97" s="106"/>
      <c r="B97" s="96" t="s">
        <v>712</v>
      </c>
      <c r="C97" s="304"/>
      <c r="D97" s="305"/>
      <c r="E97" s="305"/>
      <c r="F97" s="306"/>
      <c r="G97" s="106"/>
      <c r="H97" s="106"/>
      <c r="I97" s="96" t="s">
        <v>712</v>
      </c>
      <c r="J97" s="303"/>
      <c r="K97" s="303"/>
      <c r="L97" s="303"/>
      <c r="M97" s="303"/>
      <c r="N97" s="106"/>
      <c r="O97" s="106"/>
    </row>
    <row r="98" spans="1:15" x14ac:dyDescent="0.25">
      <c r="A98" s="106"/>
      <c r="B98" s="106"/>
      <c r="C98" s="106"/>
      <c r="D98" s="106"/>
      <c r="E98" s="106"/>
      <c r="F98" s="106"/>
      <c r="G98" s="106"/>
      <c r="H98" s="106"/>
      <c r="I98" s="106"/>
      <c r="J98" s="106"/>
      <c r="K98" s="106"/>
      <c r="L98" s="106"/>
      <c r="M98" s="106"/>
      <c r="N98" s="106"/>
      <c r="O98" s="106"/>
    </row>
    <row r="99" spans="1:15" x14ac:dyDescent="0.25">
      <c r="A99" s="106"/>
      <c r="B99" s="106"/>
      <c r="C99" s="106"/>
      <c r="D99" s="106"/>
      <c r="E99" s="106"/>
      <c r="F99" s="106"/>
      <c r="G99" s="106"/>
      <c r="H99" s="106"/>
      <c r="I99" s="106"/>
      <c r="J99" s="106"/>
      <c r="K99" s="106"/>
      <c r="L99" s="106"/>
      <c r="M99" s="106"/>
      <c r="N99" s="106"/>
      <c r="O99" s="106"/>
    </row>
    <row r="100" spans="1:15" x14ac:dyDescent="0.25">
      <c r="A100" s="106"/>
      <c r="B100" s="106"/>
      <c r="C100" s="106"/>
      <c r="D100" s="106"/>
      <c r="E100" s="106"/>
      <c r="F100" s="106"/>
      <c r="G100" s="106"/>
      <c r="H100" s="106"/>
      <c r="I100" s="106"/>
      <c r="J100" s="106"/>
      <c r="K100" s="106"/>
      <c r="L100" s="106"/>
      <c r="M100" s="106"/>
      <c r="N100" s="106"/>
      <c r="O100" s="106"/>
    </row>
    <row r="101" spans="1:15" x14ac:dyDescent="0.25">
      <c r="A101" s="106"/>
      <c r="B101" s="110" t="s">
        <v>1092</v>
      </c>
      <c r="C101" s="111"/>
      <c r="D101" s="111"/>
      <c r="E101" s="111"/>
      <c r="F101" s="111"/>
      <c r="G101" s="111"/>
      <c r="H101" s="106"/>
      <c r="I101" s="110" t="s">
        <v>1093</v>
      </c>
      <c r="J101" s="111"/>
      <c r="K101" s="111"/>
      <c r="L101" s="111"/>
      <c r="M101" s="111"/>
      <c r="N101" s="111"/>
      <c r="O101" s="111"/>
    </row>
    <row r="102" spans="1:15" x14ac:dyDescent="0.25">
      <c r="A102" s="106"/>
      <c r="B102" s="96" t="s">
        <v>713</v>
      </c>
      <c r="C102" s="304"/>
      <c r="D102" s="305"/>
      <c r="E102" s="305"/>
      <c r="F102" s="306"/>
      <c r="G102" s="109"/>
      <c r="H102" s="106"/>
      <c r="I102" s="96" t="s">
        <v>718</v>
      </c>
      <c r="J102" s="304" t="s">
        <v>1094</v>
      </c>
      <c r="K102" s="305"/>
      <c r="L102" s="305"/>
      <c r="M102" s="306"/>
      <c r="N102" s="109"/>
      <c r="O102" s="106"/>
    </row>
    <row r="103" spans="1:15" x14ac:dyDescent="0.25">
      <c r="A103" s="106"/>
      <c r="B103" s="96" t="s">
        <v>907</v>
      </c>
      <c r="C103" s="304"/>
      <c r="D103" s="305"/>
      <c r="E103" s="305"/>
      <c r="F103" s="306"/>
      <c r="G103" s="109"/>
      <c r="H103" s="106"/>
      <c r="I103" s="96" t="s">
        <v>907</v>
      </c>
      <c r="J103" s="304" t="s">
        <v>1095</v>
      </c>
      <c r="K103" s="305"/>
      <c r="L103" s="305"/>
      <c r="M103" s="306"/>
      <c r="N103" s="109"/>
      <c r="O103" s="106"/>
    </row>
    <row r="104" spans="1:15" x14ac:dyDescent="0.25">
      <c r="A104" s="106"/>
      <c r="B104" s="96" t="s">
        <v>695</v>
      </c>
      <c r="C104" s="304"/>
      <c r="D104" s="305"/>
      <c r="E104" s="305"/>
      <c r="F104" s="306"/>
      <c r="G104" s="109"/>
      <c r="H104" s="106"/>
      <c r="I104" s="96" t="s">
        <v>695</v>
      </c>
      <c r="J104" s="304" t="s">
        <v>1096</v>
      </c>
      <c r="K104" s="305"/>
      <c r="L104" s="305"/>
      <c r="M104" s="306"/>
      <c r="N104" s="109"/>
      <c r="O104" s="106"/>
    </row>
    <row r="105" spans="1:15" x14ac:dyDescent="0.25">
      <c r="A105" s="106"/>
      <c r="B105" s="96" t="s">
        <v>697</v>
      </c>
      <c r="C105" s="304"/>
      <c r="D105" s="305"/>
      <c r="E105" s="305"/>
      <c r="F105" s="306"/>
      <c r="G105" s="109"/>
      <c r="H105" s="106"/>
      <c r="I105" s="96" t="s">
        <v>697</v>
      </c>
      <c r="J105" s="304" t="s">
        <v>1097</v>
      </c>
      <c r="K105" s="305"/>
      <c r="L105" s="305"/>
      <c r="M105" s="306"/>
      <c r="N105" s="109"/>
      <c r="O105" s="106"/>
    </row>
    <row r="106" spans="1:15" x14ac:dyDescent="0.25">
      <c r="A106" s="106"/>
      <c r="B106" s="96" t="s">
        <v>699</v>
      </c>
      <c r="C106" s="304"/>
      <c r="D106" s="305"/>
      <c r="E106" s="305"/>
      <c r="F106" s="306"/>
      <c r="G106" s="109"/>
      <c r="H106" s="106"/>
      <c r="I106" s="96" t="s">
        <v>699</v>
      </c>
      <c r="J106" s="303"/>
      <c r="K106" s="303"/>
      <c r="L106" s="303"/>
      <c r="M106" s="303"/>
      <c r="N106" s="106"/>
      <c r="O106" s="106"/>
    </row>
    <row r="107" spans="1:15" x14ac:dyDescent="0.25">
      <c r="A107" s="106"/>
      <c r="B107" s="96" t="s">
        <v>701</v>
      </c>
      <c r="C107" s="304"/>
      <c r="D107" s="305"/>
      <c r="E107" s="305"/>
      <c r="F107" s="306"/>
      <c r="G107" s="109"/>
      <c r="H107" s="106"/>
      <c r="I107" s="96" t="s">
        <v>701</v>
      </c>
      <c r="J107" s="304"/>
      <c r="K107" s="305"/>
      <c r="L107" s="305"/>
      <c r="M107" s="306"/>
      <c r="N107" s="106"/>
      <c r="O107" s="106"/>
    </row>
    <row r="108" spans="1:15" x14ac:dyDescent="0.25">
      <c r="A108" s="106"/>
      <c r="B108" s="96" t="s">
        <v>702</v>
      </c>
      <c r="C108" s="304"/>
      <c r="D108" s="305"/>
      <c r="E108" s="305"/>
      <c r="F108" s="306"/>
      <c r="G108" s="109"/>
      <c r="H108" s="106"/>
      <c r="I108" s="96" t="s">
        <v>702</v>
      </c>
      <c r="J108" s="303"/>
      <c r="K108" s="303"/>
      <c r="L108" s="303"/>
      <c r="M108" s="303"/>
      <c r="N108" s="106"/>
      <c r="O108" s="106"/>
    </row>
    <row r="109" spans="1:15" x14ac:dyDescent="0.25">
      <c r="A109" s="106"/>
      <c r="B109" s="96" t="s">
        <v>703</v>
      </c>
      <c r="C109" s="304"/>
      <c r="D109" s="305"/>
      <c r="E109" s="305"/>
      <c r="F109" s="306"/>
      <c r="G109" s="109"/>
      <c r="H109" s="106"/>
      <c r="I109" s="96" t="s">
        <v>703</v>
      </c>
      <c r="J109" s="303"/>
      <c r="K109" s="303"/>
      <c r="L109" s="303"/>
      <c r="M109" s="303"/>
      <c r="N109" s="106"/>
      <c r="O109" s="106"/>
    </row>
    <row r="110" spans="1:15" x14ac:dyDescent="0.25">
      <c r="A110" s="106"/>
      <c r="B110" s="96" t="s">
        <v>705</v>
      </c>
      <c r="C110" s="303" t="s">
        <v>1098</v>
      </c>
      <c r="D110" s="303"/>
      <c r="E110" s="303"/>
      <c r="F110" s="303"/>
      <c r="G110" s="109"/>
      <c r="H110" s="106"/>
      <c r="I110" s="96" t="s">
        <v>705</v>
      </c>
      <c r="J110" s="303"/>
      <c r="K110" s="303"/>
      <c r="L110" s="303"/>
      <c r="M110" s="303"/>
      <c r="N110" s="106"/>
      <c r="O110" s="106"/>
    </row>
    <row r="111" spans="1:15" x14ac:dyDescent="0.25">
      <c r="A111" s="106"/>
      <c r="B111" s="96" t="s">
        <v>706</v>
      </c>
      <c r="C111" s="303" t="s">
        <v>1099</v>
      </c>
      <c r="D111" s="303"/>
      <c r="E111" s="303"/>
      <c r="F111" s="303"/>
      <c r="G111" s="109"/>
      <c r="H111" s="106"/>
      <c r="I111" s="96" t="s">
        <v>706</v>
      </c>
      <c r="J111" s="303"/>
      <c r="K111" s="303"/>
      <c r="L111" s="303"/>
      <c r="M111" s="303"/>
      <c r="N111" s="106"/>
      <c r="O111" s="106"/>
    </row>
    <row r="112" spans="1:15" x14ac:dyDescent="0.25">
      <c r="A112" s="106"/>
      <c r="B112" s="96" t="s">
        <v>707</v>
      </c>
      <c r="C112" s="307" t="s">
        <v>1100</v>
      </c>
      <c r="D112" s="307"/>
      <c r="E112" s="307"/>
      <c r="F112" s="307"/>
      <c r="G112" s="109"/>
      <c r="H112" s="106"/>
      <c r="I112" s="96" t="s">
        <v>707</v>
      </c>
      <c r="J112" s="303"/>
      <c r="K112" s="303"/>
      <c r="L112" s="303"/>
      <c r="M112" s="303"/>
      <c r="N112" s="106"/>
      <c r="O112" s="106"/>
    </row>
    <row r="113" spans="1:15" x14ac:dyDescent="0.25">
      <c r="A113" s="106"/>
      <c r="B113" s="96" t="s">
        <v>708</v>
      </c>
      <c r="C113" s="303"/>
      <c r="D113" s="303"/>
      <c r="E113" s="303"/>
      <c r="F113" s="303"/>
      <c r="G113" s="109"/>
      <c r="H113" s="106"/>
      <c r="I113" s="96" t="s">
        <v>708</v>
      </c>
      <c r="J113" s="303"/>
      <c r="K113" s="303"/>
      <c r="L113" s="303"/>
      <c r="M113" s="303"/>
      <c r="N113" s="106"/>
      <c r="O113" s="106"/>
    </row>
    <row r="114" spans="1:15" x14ac:dyDescent="0.25">
      <c r="A114" s="106"/>
      <c r="B114" s="96" t="s">
        <v>709</v>
      </c>
      <c r="C114" s="303"/>
      <c r="D114" s="303"/>
      <c r="E114" s="303"/>
      <c r="F114" s="303"/>
      <c r="G114" s="109"/>
      <c r="H114" s="106"/>
      <c r="I114" s="96" t="s">
        <v>709</v>
      </c>
      <c r="J114" s="303"/>
      <c r="K114" s="303"/>
      <c r="L114" s="303"/>
      <c r="M114" s="303"/>
      <c r="N114" s="106"/>
      <c r="O114" s="106"/>
    </row>
    <row r="115" spans="1:15" x14ac:dyDescent="0.25">
      <c r="A115" s="106"/>
      <c r="B115" s="96" t="s">
        <v>710</v>
      </c>
      <c r="C115" s="303"/>
      <c r="D115" s="303"/>
      <c r="E115" s="303"/>
      <c r="F115" s="303"/>
      <c r="G115" s="109"/>
      <c r="H115" s="106"/>
      <c r="I115" s="96" t="s">
        <v>710</v>
      </c>
      <c r="J115" s="303"/>
      <c r="K115" s="303"/>
      <c r="L115" s="303"/>
      <c r="M115" s="303"/>
      <c r="N115" s="106"/>
      <c r="O115" s="106"/>
    </row>
    <row r="116" spans="1:15" x14ac:dyDescent="0.25">
      <c r="A116" s="106"/>
      <c r="B116" s="96" t="s">
        <v>711</v>
      </c>
      <c r="C116" s="304"/>
      <c r="D116" s="305"/>
      <c r="E116" s="305"/>
      <c r="F116" s="306"/>
      <c r="G116" s="109"/>
      <c r="H116" s="106"/>
      <c r="I116" s="96" t="s">
        <v>711</v>
      </c>
      <c r="J116" s="303"/>
      <c r="K116" s="303"/>
      <c r="L116" s="303"/>
      <c r="M116" s="303"/>
      <c r="N116" s="106"/>
      <c r="O116" s="106"/>
    </row>
    <row r="117" spans="1:15" x14ac:dyDescent="0.25">
      <c r="A117" s="106"/>
      <c r="B117" s="96" t="s">
        <v>712</v>
      </c>
      <c r="C117" s="304"/>
      <c r="D117" s="305"/>
      <c r="E117" s="305"/>
      <c r="F117" s="306"/>
      <c r="G117" s="109"/>
      <c r="H117" s="106"/>
      <c r="I117" s="96" t="s">
        <v>712</v>
      </c>
      <c r="J117" s="303"/>
      <c r="K117" s="303"/>
      <c r="L117" s="303"/>
      <c r="M117" s="303"/>
      <c r="N117" s="106"/>
      <c r="O117" s="106"/>
    </row>
    <row r="118" spans="1:15" x14ac:dyDescent="0.25">
      <c r="A118" s="106"/>
      <c r="B118" s="106"/>
      <c r="C118" s="106"/>
      <c r="D118" s="106"/>
      <c r="E118" s="106"/>
      <c r="F118" s="106"/>
      <c r="G118" s="106"/>
      <c r="H118" s="106"/>
      <c r="I118" s="106"/>
      <c r="J118" s="106"/>
      <c r="K118" s="106"/>
      <c r="L118" s="106"/>
      <c r="M118" s="106"/>
      <c r="N118" s="106"/>
      <c r="O118" s="106"/>
    </row>
    <row r="119" spans="1:15" x14ac:dyDescent="0.25">
      <c r="A119" s="106"/>
      <c r="B119" s="106"/>
      <c r="C119" s="106"/>
      <c r="D119" s="106"/>
      <c r="E119" s="106"/>
      <c r="F119" s="106"/>
      <c r="G119" s="106"/>
      <c r="H119" s="106"/>
      <c r="I119" s="106"/>
      <c r="J119" s="106"/>
      <c r="K119" s="106"/>
      <c r="L119" s="106"/>
      <c r="M119" s="106"/>
      <c r="N119" s="106"/>
      <c r="O119" s="106"/>
    </row>
    <row r="120" spans="1:15" x14ac:dyDescent="0.25">
      <c r="A120" s="106"/>
      <c r="B120" s="110" t="s">
        <v>1101</v>
      </c>
      <c r="C120" s="111"/>
      <c r="D120" s="111"/>
      <c r="E120" s="111"/>
      <c r="F120" s="111"/>
      <c r="G120" s="111"/>
      <c r="H120" s="106"/>
      <c r="I120" s="110" t="s">
        <v>1102</v>
      </c>
      <c r="J120" s="111"/>
      <c r="K120" s="111"/>
      <c r="L120" s="111"/>
      <c r="M120" s="111"/>
      <c r="N120" s="111"/>
      <c r="O120" s="111"/>
    </row>
    <row r="121" spans="1:15" x14ac:dyDescent="0.25">
      <c r="A121" s="106"/>
      <c r="B121" s="96" t="s">
        <v>718</v>
      </c>
      <c r="C121" s="304"/>
      <c r="D121" s="305"/>
      <c r="E121" s="305"/>
      <c r="F121" s="306"/>
      <c r="G121" s="109"/>
      <c r="H121" s="106"/>
      <c r="I121" s="96" t="s">
        <v>718</v>
      </c>
      <c r="J121" s="303" t="s">
        <v>1103</v>
      </c>
      <c r="K121" s="303"/>
      <c r="L121" s="303"/>
      <c r="M121" s="303"/>
      <c r="N121" s="109"/>
      <c r="O121" s="106"/>
    </row>
    <row r="122" spans="1:15" x14ac:dyDescent="0.25">
      <c r="A122" s="106"/>
      <c r="B122" s="96" t="s">
        <v>907</v>
      </c>
      <c r="C122" s="304"/>
      <c r="D122" s="305"/>
      <c r="E122" s="305"/>
      <c r="F122" s="306"/>
      <c r="G122" s="106"/>
      <c r="H122" s="106"/>
      <c r="I122" s="96" t="s">
        <v>907</v>
      </c>
      <c r="J122" s="304"/>
      <c r="K122" s="305"/>
      <c r="L122" s="305"/>
      <c r="M122" s="306"/>
      <c r="N122" s="106"/>
      <c r="O122" s="106"/>
    </row>
    <row r="123" spans="1:15" x14ac:dyDescent="0.25">
      <c r="A123" s="106"/>
      <c r="B123" s="96" t="s">
        <v>695</v>
      </c>
      <c r="C123" s="304"/>
      <c r="D123" s="305"/>
      <c r="E123" s="305"/>
      <c r="F123" s="306"/>
      <c r="G123" s="106"/>
      <c r="H123" s="106"/>
      <c r="I123" s="96" t="s">
        <v>695</v>
      </c>
      <c r="J123" s="304"/>
      <c r="K123" s="305"/>
      <c r="L123" s="305"/>
      <c r="M123" s="306"/>
      <c r="N123" s="106"/>
      <c r="O123" s="106"/>
    </row>
    <row r="124" spans="1:15" x14ac:dyDescent="0.25">
      <c r="A124" s="106"/>
      <c r="B124" s="96" t="s">
        <v>697</v>
      </c>
      <c r="C124" s="304"/>
      <c r="D124" s="305"/>
      <c r="E124" s="305"/>
      <c r="F124" s="306"/>
      <c r="G124" s="106"/>
      <c r="H124" s="106"/>
      <c r="I124" s="96" t="s">
        <v>697</v>
      </c>
      <c r="J124" s="304"/>
      <c r="K124" s="305"/>
      <c r="L124" s="305"/>
      <c r="M124" s="306"/>
      <c r="N124" s="106"/>
      <c r="O124" s="106"/>
    </row>
    <row r="125" spans="1:15" x14ac:dyDescent="0.25">
      <c r="A125" s="106"/>
      <c r="B125" s="96" t="s">
        <v>699</v>
      </c>
      <c r="C125" s="304"/>
      <c r="D125" s="305"/>
      <c r="E125" s="305"/>
      <c r="F125" s="306"/>
      <c r="G125" s="106"/>
      <c r="H125" s="106"/>
      <c r="I125" s="96" t="s">
        <v>699</v>
      </c>
      <c r="J125" s="304"/>
      <c r="K125" s="305"/>
      <c r="L125" s="305"/>
      <c r="M125" s="306"/>
      <c r="N125" s="106"/>
      <c r="O125" s="106"/>
    </row>
    <row r="126" spans="1:15" x14ac:dyDescent="0.25">
      <c r="A126" s="106"/>
      <c r="B126" s="96" t="s">
        <v>701</v>
      </c>
      <c r="C126" s="304"/>
      <c r="D126" s="305"/>
      <c r="E126" s="305"/>
      <c r="F126" s="306"/>
      <c r="G126" s="106"/>
      <c r="H126" s="106"/>
      <c r="I126" s="96" t="s">
        <v>701</v>
      </c>
      <c r="J126" s="304"/>
      <c r="K126" s="305"/>
      <c r="L126" s="305"/>
      <c r="M126" s="306"/>
      <c r="N126" s="106"/>
      <c r="O126" s="106"/>
    </row>
    <row r="127" spans="1:15" x14ac:dyDescent="0.25">
      <c r="A127" s="106"/>
      <c r="B127" s="96" t="s">
        <v>702</v>
      </c>
      <c r="C127" s="304"/>
      <c r="D127" s="305"/>
      <c r="E127" s="305"/>
      <c r="F127" s="306"/>
      <c r="G127" s="106"/>
      <c r="H127" s="106"/>
      <c r="I127" s="96" t="s">
        <v>702</v>
      </c>
      <c r="J127" s="304"/>
      <c r="K127" s="305"/>
      <c r="L127" s="305"/>
      <c r="M127" s="306"/>
      <c r="N127" s="106"/>
      <c r="O127" s="106"/>
    </row>
    <row r="128" spans="1:15" x14ac:dyDescent="0.25">
      <c r="A128" s="106"/>
      <c r="B128" s="96" t="s">
        <v>703</v>
      </c>
      <c r="C128" s="304"/>
      <c r="D128" s="305"/>
      <c r="E128" s="305"/>
      <c r="F128" s="306"/>
      <c r="G128" s="106"/>
      <c r="H128" s="106"/>
      <c r="I128" s="96" t="s">
        <v>703</v>
      </c>
      <c r="J128" s="304"/>
      <c r="K128" s="305"/>
      <c r="L128" s="305"/>
      <c r="M128" s="306"/>
      <c r="N128" s="106"/>
      <c r="O128" s="106"/>
    </row>
    <row r="129" spans="1:15" x14ac:dyDescent="0.25">
      <c r="A129" s="106"/>
      <c r="B129" s="96" t="s">
        <v>705</v>
      </c>
      <c r="C129" s="304"/>
      <c r="D129" s="305"/>
      <c r="E129" s="305"/>
      <c r="F129" s="306"/>
      <c r="G129" s="106"/>
      <c r="H129" s="106"/>
      <c r="I129" s="96" t="s">
        <v>705</v>
      </c>
      <c r="J129" s="304"/>
      <c r="K129" s="305"/>
      <c r="L129" s="305"/>
      <c r="M129" s="306"/>
      <c r="N129" s="106"/>
      <c r="O129" s="106"/>
    </row>
    <row r="130" spans="1:15" x14ac:dyDescent="0.25">
      <c r="A130" s="106"/>
      <c r="B130" s="96" t="s">
        <v>706</v>
      </c>
      <c r="C130" s="304"/>
      <c r="D130" s="305"/>
      <c r="E130" s="305"/>
      <c r="F130" s="306"/>
      <c r="G130" s="106"/>
      <c r="H130" s="106"/>
      <c r="I130" s="96" t="s">
        <v>706</v>
      </c>
      <c r="J130" s="304"/>
      <c r="K130" s="305"/>
      <c r="L130" s="305"/>
      <c r="M130" s="306"/>
      <c r="N130" s="106"/>
      <c r="O130" s="106"/>
    </row>
    <row r="131" spans="1:15" x14ac:dyDescent="0.25">
      <c r="A131" s="106"/>
      <c r="B131" s="96" t="s">
        <v>707</v>
      </c>
      <c r="C131" s="304"/>
      <c r="D131" s="305"/>
      <c r="E131" s="305"/>
      <c r="F131" s="306"/>
      <c r="G131" s="106"/>
      <c r="H131" s="106"/>
      <c r="I131" s="96" t="s">
        <v>707</v>
      </c>
      <c r="J131" s="304"/>
      <c r="K131" s="305"/>
      <c r="L131" s="305"/>
      <c r="M131" s="306"/>
      <c r="N131" s="106"/>
      <c r="O131" s="106"/>
    </row>
    <row r="132" spans="1:15" x14ac:dyDescent="0.25">
      <c r="A132" s="106"/>
      <c r="B132" s="96" t="s">
        <v>708</v>
      </c>
      <c r="C132" s="304"/>
      <c r="D132" s="305"/>
      <c r="E132" s="305"/>
      <c r="F132" s="306"/>
      <c r="G132" s="106"/>
      <c r="H132" s="106"/>
      <c r="I132" s="96" t="s">
        <v>708</v>
      </c>
      <c r="J132" s="304"/>
      <c r="K132" s="305"/>
      <c r="L132" s="305"/>
      <c r="M132" s="306"/>
      <c r="N132" s="106"/>
      <c r="O132" s="106"/>
    </row>
    <row r="133" spans="1:15" x14ac:dyDescent="0.25">
      <c r="A133" s="106"/>
      <c r="B133" s="96" t="s">
        <v>709</v>
      </c>
      <c r="C133" s="304"/>
      <c r="D133" s="305"/>
      <c r="E133" s="305"/>
      <c r="F133" s="306"/>
      <c r="G133" s="106"/>
      <c r="H133" s="106"/>
      <c r="I133" s="96" t="s">
        <v>709</v>
      </c>
      <c r="J133" s="304"/>
      <c r="K133" s="305"/>
      <c r="L133" s="305"/>
      <c r="M133" s="306"/>
      <c r="N133" s="106"/>
      <c r="O133" s="106"/>
    </row>
    <row r="134" spans="1:15" x14ac:dyDescent="0.25">
      <c r="A134" s="106"/>
      <c r="B134" s="96" t="s">
        <v>710</v>
      </c>
      <c r="C134" s="304"/>
      <c r="D134" s="305"/>
      <c r="E134" s="305"/>
      <c r="F134" s="306"/>
      <c r="G134" s="106"/>
      <c r="H134" s="106"/>
      <c r="I134" s="96" t="s">
        <v>710</v>
      </c>
      <c r="J134" s="304"/>
      <c r="K134" s="305"/>
      <c r="L134" s="305"/>
      <c r="M134" s="306"/>
      <c r="N134" s="106"/>
      <c r="O134" s="106"/>
    </row>
    <row r="135" spans="1:15" x14ac:dyDescent="0.25">
      <c r="A135" s="106"/>
      <c r="B135" s="96" t="s">
        <v>711</v>
      </c>
      <c r="C135" s="269" t="s">
        <v>1104</v>
      </c>
      <c r="D135" s="270"/>
      <c r="E135" s="270"/>
      <c r="F135" s="271"/>
      <c r="G135" s="109"/>
      <c r="H135" s="106"/>
      <c r="I135" s="96" t="s">
        <v>711</v>
      </c>
      <c r="J135" s="304"/>
      <c r="K135" s="305"/>
      <c r="L135" s="305"/>
      <c r="M135" s="306"/>
      <c r="N135" s="106"/>
      <c r="O135" s="106"/>
    </row>
    <row r="136" spans="1:15" x14ac:dyDescent="0.25">
      <c r="A136" s="106"/>
      <c r="B136" s="96" t="s">
        <v>712</v>
      </c>
      <c r="C136" s="269" t="s">
        <v>1105</v>
      </c>
      <c r="D136" s="270"/>
      <c r="E136" s="270"/>
      <c r="F136" s="271"/>
      <c r="G136" s="109"/>
      <c r="H136" s="106"/>
      <c r="I136" s="96" t="s">
        <v>712</v>
      </c>
      <c r="J136" s="304"/>
      <c r="K136" s="305"/>
      <c r="L136" s="305"/>
      <c r="M136" s="306"/>
      <c r="N136" s="106"/>
      <c r="O136" s="106"/>
    </row>
    <row r="137" spans="1:15" x14ac:dyDescent="0.25">
      <c r="A137" s="106"/>
      <c r="B137" s="106"/>
      <c r="C137" s="106"/>
      <c r="D137" s="106"/>
      <c r="E137" s="106"/>
      <c r="F137" s="106"/>
      <c r="G137" s="106"/>
      <c r="H137" s="106"/>
      <c r="I137" s="106"/>
      <c r="J137" s="106"/>
      <c r="K137" s="106"/>
      <c r="L137" s="106"/>
      <c r="M137" s="106"/>
      <c r="N137" s="106"/>
      <c r="O137" s="106"/>
    </row>
    <row r="138" spans="1:15" x14ac:dyDescent="0.25">
      <c r="A138" s="106"/>
      <c r="B138" s="106"/>
      <c r="C138" s="106"/>
      <c r="D138" s="106"/>
      <c r="E138" s="106"/>
      <c r="F138" s="106"/>
      <c r="G138" s="106"/>
      <c r="H138" s="106"/>
      <c r="I138" s="106"/>
      <c r="J138" s="106"/>
      <c r="K138" s="106"/>
      <c r="L138" s="106"/>
      <c r="M138" s="106"/>
      <c r="N138" s="106"/>
      <c r="O138" s="106"/>
    </row>
    <row r="139" spans="1:15" x14ac:dyDescent="0.25">
      <c r="A139" s="106"/>
      <c r="B139" s="110" t="s">
        <v>1106</v>
      </c>
      <c r="C139" s="110"/>
      <c r="D139" s="110"/>
      <c r="E139" s="110"/>
      <c r="F139" s="110"/>
      <c r="G139" s="110"/>
      <c r="H139" s="99"/>
      <c r="I139" s="110" t="s">
        <v>1107</v>
      </c>
      <c r="J139" s="110"/>
      <c r="K139" s="110"/>
      <c r="L139" s="110"/>
      <c r="M139" s="110"/>
      <c r="N139" s="110"/>
      <c r="O139" s="99"/>
    </row>
    <row r="140" spans="1:15" x14ac:dyDescent="0.25">
      <c r="A140" s="90"/>
      <c r="B140" s="97" t="s">
        <v>718</v>
      </c>
      <c r="C140" s="269" t="s">
        <v>1108</v>
      </c>
      <c r="D140" s="270"/>
      <c r="E140" s="270"/>
      <c r="F140" s="271"/>
      <c r="G140" s="100"/>
      <c r="H140" s="104"/>
      <c r="I140" s="97" t="s">
        <v>718</v>
      </c>
      <c r="J140" s="269" t="s">
        <v>1109</v>
      </c>
      <c r="K140" s="270"/>
      <c r="L140" s="270"/>
      <c r="M140" s="271"/>
      <c r="N140" s="100"/>
      <c r="O140" s="113"/>
    </row>
    <row r="141" spans="1:15" x14ac:dyDescent="0.25">
      <c r="A141" s="106"/>
      <c r="B141" s="97" t="s">
        <v>907</v>
      </c>
      <c r="C141" s="269" t="s">
        <v>1110</v>
      </c>
      <c r="D141" s="270"/>
      <c r="E141" s="270"/>
      <c r="F141" s="271"/>
      <c r="G141" s="100"/>
      <c r="H141" s="99"/>
      <c r="I141" s="97" t="s">
        <v>907</v>
      </c>
      <c r="J141" s="269" t="s">
        <v>1111</v>
      </c>
      <c r="K141" s="270"/>
      <c r="L141" s="270"/>
      <c r="M141" s="271"/>
      <c r="N141" s="100"/>
      <c r="O141" s="113"/>
    </row>
    <row r="142" spans="1:15" x14ac:dyDescent="0.25">
      <c r="A142" s="106"/>
      <c r="B142" s="97" t="s">
        <v>695</v>
      </c>
      <c r="C142" s="269" t="s">
        <v>1112</v>
      </c>
      <c r="D142" s="270"/>
      <c r="E142" s="270"/>
      <c r="F142" s="271"/>
      <c r="G142" s="100"/>
      <c r="H142" s="99"/>
      <c r="I142" s="97" t="s">
        <v>695</v>
      </c>
      <c r="J142" s="269" t="s">
        <v>1113</v>
      </c>
      <c r="K142" s="270"/>
      <c r="L142" s="270"/>
      <c r="M142" s="271"/>
      <c r="N142" s="100"/>
      <c r="O142" s="113"/>
    </row>
    <row r="143" spans="1:15" x14ac:dyDescent="0.25">
      <c r="A143" s="106"/>
      <c r="B143" s="97" t="s">
        <v>697</v>
      </c>
      <c r="C143" s="269" t="s">
        <v>1114</v>
      </c>
      <c r="D143" s="270"/>
      <c r="E143" s="270"/>
      <c r="F143" s="271"/>
      <c r="G143" s="100"/>
      <c r="H143" s="99"/>
      <c r="I143" s="97" t="s">
        <v>697</v>
      </c>
      <c r="J143" s="269" t="s">
        <v>1115</v>
      </c>
      <c r="K143" s="270"/>
      <c r="L143" s="270"/>
      <c r="M143" s="271"/>
      <c r="N143" s="100"/>
      <c r="O143" s="113"/>
    </row>
    <row r="144" spans="1:15" x14ac:dyDescent="0.25">
      <c r="A144" s="90"/>
      <c r="B144" s="97" t="s">
        <v>699</v>
      </c>
      <c r="C144" s="269"/>
      <c r="D144" s="270"/>
      <c r="E144" s="270"/>
      <c r="F144" s="271"/>
      <c r="G144" s="100"/>
      <c r="H144" s="104"/>
      <c r="I144" s="97" t="s">
        <v>699</v>
      </c>
      <c r="J144" s="269"/>
      <c r="K144" s="270"/>
      <c r="L144" s="270"/>
      <c r="M144" s="271"/>
      <c r="N144" s="100"/>
      <c r="O144" s="104"/>
    </row>
    <row r="145" spans="1:15" x14ac:dyDescent="0.25">
      <c r="A145" s="90"/>
      <c r="B145" s="97" t="s">
        <v>701</v>
      </c>
      <c r="C145" s="269"/>
      <c r="D145" s="270"/>
      <c r="E145" s="270"/>
      <c r="F145" s="271"/>
      <c r="G145" s="100"/>
      <c r="H145" s="104"/>
      <c r="I145" s="97" t="s">
        <v>701</v>
      </c>
      <c r="J145" s="269"/>
      <c r="K145" s="270"/>
      <c r="L145" s="270"/>
      <c r="M145" s="271"/>
      <c r="N145" s="100"/>
      <c r="O145" s="104"/>
    </row>
    <row r="146" spans="1:15" x14ac:dyDescent="0.25">
      <c r="A146" s="90"/>
      <c r="B146" s="97" t="s">
        <v>702</v>
      </c>
      <c r="C146" s="269" t="s">
        <v>1116</v>
      </c>
      <c r="D146" s="270"/>
      <c r="E146" s="270"/>
      <c r="F146" s="271"/>
      <c r="G146" s="100"/>
      <c r="H146" s="104"/>
      <c r="I146" s="97" t="s">
        <v>702</v>
      </c>
      <c r="J146" s="269" t="s">
        <v>1117</v>
      </c>
      <c r="K146" s="270"/>
      <c r="L146" s="270"/>
      <c r="M146" s="271"/>
      <c r="N146" s="100"/>
      <c r="O146" s="113"/>
    </row>
    <row r="147" spans="1:15" x14ac:dyDescent="0.25">
      <c r="A147" s="90"/>
      <c r="B147" s="97" t="s">
        <v>703</v>
      </c>
      <c r="C147" s="269" t="s">
        <v>1118</v>
      </c>
      <c r="D147" s="270"/>
      <c r="E147" s="270"/>
      <c r="F147" s="271"/>
      <c r="G147" s="100"/>
      <c r="H147" s="104"/>
      <c r="I147" s="97" t="s">
        <v>703</v>
      </c>
      <c r="J147" s="269" t="s">
        <v>1119</v>
      </c>
      <c r="K147" s="270"/>
      <c r="L147" s="270"/>
      <c r="M147" s="271"/>
      <c r="N147" s="100"/>
      <c r="O147" s="113"/>
    </row>
    <row r="148" spans="1:15" x14ac:dyDescent="0.25">
      <c r="A148" s="90"/>
      <c r="B148" s="97" t="s">
        <v>705</v>
      </c>
      <c r="C148" s="269" t="s">
        <v>1120</v>
      </c>
      <c r="D148" s="270"/>
      <c r="E148" s="270"/>
      <c r="F148" s="271"/>
      <c r="G148" s="100"/>
      <c r="H148" s="104"/>
      <c r="I148" s="97" t="s">
        <v>705</v>
      </c>
      <c r="J148" s="269" t="s">
        <v>1121</v>
      </c>
      <c r="K148" s="270"/>
      <c r="L148" s="270"/>
      <c r="M148" s="271"/>
      <c r="N148" s="100"/>
      <c r="O148" s="113"/>
    </row>
    <row r="149" spans="1:15" x14ac:dyDescent="0.25">
      <c r="A149" s="90"/>
      <c r="B149" s="97" t="s">
        <v>706</v>
      </c>
      <c r="C149" s="269" t="s">
        <v>1122</v>
      </c>
      <c r="D149" s="270"/>
      <c r="E149" s="270"/>
      <c r="F149" s="271"/>
      <c r="G149" s="100"/>
      <c r="H149" s="104"/>
      <c r="I149" s="97" t="s">
        <v>706</v>
      </c>
      <c r="J149" s="269" t="s">
        <v>1123</v>
      </c>
      <c r="K149" s="270"/>
      <c r="L149" s="270"/>
      <c r="M149" s="271"/>
      <c r="N149" s="100"/>
      <c r="O149" s="113"/>
    </row>
    <row r="150" spans="1:15" x14ac:dyDescent="0.25">
      <c r="A150" s="90"/>
      <c r="B150" s="97" t="s">
        <v>707</v>
      </c>
      <c r="C150" s="269" t="s">
        <v>1124</v>
      </c>
      <c r="D150" s="270"/>
      <c r="E150" s="270"/>
      <c r="F150" s="271"/>
      <c r="G150" s="100"/>
      <c r="H150" s="104"/>
      <c r="I150" s="97" t="s">
        <v>707</v>
      </c>
      <c r="J150" s="269" t="s">
        <v>1125</v>
      </c>
      <c r="K150" s="270"/>
      <c r="L150" s="270"/>
      <c r="M150" s="271"/>
      <c r="N150" s="100"/>
      <c r="O150" s="113"/>
    </row>
    <row r="151" spans="1:15" x14ac:dyDescent="0.25">
      <c r="A151" s="90"/>
      <c r="B151" s="97" t="s">
        <v>708</v>
      </c>
      <c r="C151" s="269" t="s">
        <v>1126</v>
      </c>
      <c r="D151" s="270"/>
      <c r="E151" s="270"/>
      <c r="F151" s="271"/>
      <c r="G151" s="100"/>
      <c r="H151" s="104"/>
      <c r="I151" s="97" t="s">
        <v>708</v>
      </c>
      <c r="J151" s="269" t="s">
        <v>1127</v>
      </c>
      <c r="K151" s="270"/>
      <c r="L151" s="270"/>
      <c r="M151" s="271"/>
      <c r="N151" s="100"/>
      <c r="O151" s="113"/>
    </row>
    <row r="152" spans="1:15" x14ac:dyDescent="0.25">
      <c r="A152" s="90"/>
      <c r="B152" s="97" t="s">
        <v>709</v>
      </c>
      <c r="C152" s="269"/>
      <c r="D152" s="270"/>
      <c r="E152" s="270"/>
      <c r="F152" s="271"/>
      <c r="G152" s="100"/>
      <c r="H152" s="104"/>
      <c r="I152" s="97" t="s">
        <v>709</v>
      </c>
      <c r="J152" s="269"/>
      <c r="K152" s="270"/>
      <c r="L152" s="270"/>
      <c r="M152" s="271"/>
      <c r="N152" s="100"/>
      <c r="O152" s="104"/>
    </row>
    <row r="153" spans="1:15" x14ac:dyDescent="0.25">
      <c r="A153" s="90"/>
      <c r="B153" s="97" t="s">
        <v>710</v>
      </c>
      <c r="C153" s="269"/>
      <c r="D153" s="270"/>
      <c r="E153" s="270"/>
      <c r="F153" s="271"/>
      <c r="G153" s="100"/>
      <c r="H153" s="104"/>
      <c r="I153" s="97" t="s">
        <v>710</v>
      </c>
      <c r="J153" s="269"/>
      <c r="K153" s="270"/>
      <c r="L153" s="270"/>
      <c r="M153" s="271"/>
      <c r="N153" s="100"/>
      <c r="O153" s="104"/>
    </row>
    <row r="154" spans="1:15" x14ac:dyDescent="0.25">
      <c r="A154" s="90"/>
      <c r="B154" s="97" t="s">
        <v>711</v>
      </c>
      <c r="C154" s="269" t="s">
        <v>1128</v>
      </c>
      <c r="D154" s="270"/>
      <c r="E154" s="270"/>
      <c r="F154" s="271"/>
      <c r="G154" s="100"/>
      <c r="H154" s="104"/>
      <c r="I154" s="97" t="s">
        <v>711</v>
      </c>
      <c r="J154" s="269" t="s">
        <v>1129</v>
      </c>
      <c r="K154" s="270"/>
      <c r="L154" s="270"/>
      <c r="M154" s="271"/>
      <c r="N154" s="100"/>
      <c r="O154" s="113"/>
    </row>
    <row r="155" spans="1:15" x14ac:dyDescent="0.25">
      <c r="A155" s="90"/>
      <c r="B155" s="97" t="s">
        <v>712</v>
      </c>
      <c r="C155" s="269" t="s">
        <v>1130</v>
      </c>
      <c r="D155" s="270"/>
      <c r="E155" s="270"/>
      <c r="F155" s="271"/>
      <c r="G155" s="100"/>
      <c r="H155" s="104"/>
      <c r="I155" s="97" t="s">
        <v>712</v>
      </c>
      <c r="J155" s="269" t="s">
        <v>1131</v>
      </c>
      <c r="K155" s="270"/>
      <c r="L155" s="270"/>
      <c r="M155" s="271"/>
      <c r="N155" s="100"/>
      <c r="O155" s="113"/>
    </row>
    <row r="156" spans="1:15" x14ac:dyDescent="0.25">
      <c r="A156" s="90"/>
      <c r="B156" s="90"/>
      <c r="C156" s="90"/>
      <c r="D156" s="90"/>
      <c r="E156" s="90"/>
      <c r="F156" s="90"/>
      <c r="G156" s="90"/>
      <c r="H156" s="90"/>
      <c r="I156" s="90"/>
      <c r="J156" s="90"/>
      <c r="K156" s="90"/>
      <c r="L156" s="90"/>
      <c r="M156" s="90"/>
      <c r="N156" s="90"/>
      <c r="O156" s="90"/>
    </row>
  </sheetData>
  <mergeCells count="256">
    <mergeCell ref="C154:F154"/>
    <mergeCell ref="J154:M154"/>
    <mergeCell ref="C155:F155"/>
    <mergeCell ref="J155:M155"/>
    <mergeCell ref="C151:F151"/>
    <mergeCell ref="J151:M151"/>
    <mergeCell ref="C152:F152"/>
    <mergeCell ref="J152:M152"/>
    <mergeCell ref="C153:F153"/>
    <mergeCell ref="J153:M153"/>
    <mergeCell ref="C148:F148"/>
    <mergeCell ref="J148:M148"/>
    <mergeCell ref="C149:F149"/>
    <mergeCell ref="J149:M149"/>
    <mergeCell ref="C150:F150"/>
    <mergeCell ref="J150:M150"/>
    <mergeCell ref="C145:F145"/>
    <mergeCell ref="J145:M145"/>
    <mergeCell ref="C146:F146"/>
    <mergeCell ref="J146:M146"/>
    <mergeCell ref="C147:F147"/>
    <mergeCell ref="J147:M147"/>
    <mergeCell ref="C142:F142"/>
    <mergeCell ref="J142:M142"/>
    <mergeCell ref="C143:F143"/>
    <mergeCell ref="J143:M143"/>
    <mergeCell ref="C144:F144"/>
    <mergeCell ref="J144:M144"/>
    <mergeCell ref="C136:F136"/>
    <mergeCell ref="J136:M136"/>
    <mergeCell ref="C140:F140"/>
    <mergeCell ref="J140:M140"/>
    <mergeCell ref="C141:F141"/>
    <mergeCell ref="J141:M141"/>
    <mergeCell ref="C133:F133"/>
    <mergeCell ref="J133:M133"/>
    <mergeCell ref="C134:F134"/>
    <mergeCell ref="J134:M134"/>
    <mergeCell ref="C135:F135"/>
    <mergeCell ref="J135:M135"/>
    <mergeCell ref="C130:F130"/>
    <mergeCell ref="J130:M130"/>
    <mergeCell ref="C131:F131"/>
    <mergeCell ref="J131:M131"/>
    <mergeCell ref="C132:F132"/>
    <mergeCell ref="J132:M132"/>
    <mergeCell ref="C127:F127"/>
    <mergeCell ref="J127:M127"/>
    <mergeCell ref="C128:F128"/>
    <mergeCell ref="J128:M128"/>
    <mergeCell ref="C129:F129"/>
    <mergeCell ref="J129:M129"/>
    <mergeCell ref="C124:F124"/>
    <mergeCell ref="J124:M124"/>
    <mergeCell ref="C125:F125"/>
    <mergeCell ref="J125:M125"/>
    <mergeCell ref="C126:F126"/>
    <mergeCell ref="J126:M126"/>
    <mergeCell ref="C121:F121"/>
    <mergeCell ref="J121:M121"/>
    <mergeCell ref="C122:F122"/>
    <mergeCell ref="J122:M122"/>
    <mergeCell ref="C123:F123"/>
    <mergeCell ref="J123:M123"/>
    <mergeCell ref="C115:F115"/>
    <mergeCell ref="J115:M115"/>
    <mergeCell ref="C116:F116"/>
    <mergeCell ref="J116:M116"/>
    <mergeCell ref="C117:F117"/>
    <mergeCell ref="J117:M117"/>
    <mergeCell ref="C112:F112"/>
    <mergeCell ref="J112:M112"/>
    <mergeCell ref="C113:F113"/>
    <mergeCell ref="J113:M113"/>
    <mergeCell ref="C114:F114"/>
    <mergeCell ref="J114:M114"/>
    <mergeCell ref="C109:F109"/>
    <mergeCell ref="J109:M109"/>
    <mergeCell ref="C110:F110"/>
    <mergeCell ref="J110:M110"/>
    <mergeCell ref="C111:F111"/>
    <mergeCell ref="J111:M111"/>
    <mergeCell ref="C106:F106"/>
    <mergeCell ref="J106:M106"/>
    <mergeCell ref="C107:F107"/>
    <mergeCell ref="J107:M107"/>
    <mergeCell ref="C108:F108"/>
    <mergeCell ref="J108:M108"/>
    <mergeCell ref="C103:F103"/>
    <mergeCell ref="J103:M103"/>
    <mergeCell ref="C104:F104"/>
    <mergeCell ref="J104:M104"/>
    <mergeCell ref="C105:F105"/>
    <mergeCell ref="J105:M105"/>
    <mergeCell ref="C96:F96"/>
    <mergeCell ref="J96:M96"/>
    <mergeCell ref="C97:F97"/>
    <mergeCell ref="J97:M97"/>
    <mergeCell ref="C102:F102"/>
    <mergeCell ref="J102:M102"/>
    <mergeCell ref="C93:F93"/>
    <mergeCell ref="J93:M93"/>
    <mergeCell ref="C94:F94"/>
    <mergeCell ref="J94:M94"/>
    <mergeCell ref="C95:F95"/>
    <mergeCell ref="J95:M95"/>
    <mergeCell ref="C90:F90"/>
    <mergeCell ref="J90:M90"/>
    <mergeCell ref="C91:F91"/>
    <mergeCell ref="J91:M91"/>
    <mergeCell ref="C92:F92"/>
    <mergeCell ref="J92:M92"/>
    <mergeCell ref="C87:F87"/>
    <mergeCell ref="J87:M87"/>
    <mergeCell ref="C88:F88"/>
    <mergeCell ref="J88:M88"/>
    <mergeCell ref="C89:F89"/>
    <mergeCell ref="J89:M89"/>
    <mergeCell ref="C84:F84"/>
    <mergeCell ref="J84:M84"/>
    <mergeCell ref="C85:F85"/>
    <mergeCell ref="J85:M85"/>
    <mergeCell ref="C86:F86"/>
    <mergeCell ref="J86:M86"/>
    <mergeCell ref="C77:F77"/>
    <mergeCell ref="J77:M77"/>
    <mergeCell ref="C82:F82"/>
    <mergeCell ref="J82:M82"/>
    <mergeCell ref="C83:F83"/>
    <mergeCell ref="J83:M83"/>
    <mergeCell ref="C74:F74"/>
    <mergeCell ref="J74:M74"/>
    <mergeCell ref="C75:F75"/>
    <mergeCell ref="J75:M75"/>
    <mergeCell ref="C76:F76"/>
    <mergeCell ref="J76:M76"/>
    <mergeCell ref="C71:F71"/>
    <mergeCell ref="J71:M71"/>
    <mergeCell ref="C72:F72"/>
    <mergeCell ref="J72:M72"/>
    <mergeCell ref="C73:F73"/>
    <mergeCell ref="J73:M73"/>
    <mergeCell ref="C68:F68"/>
    <mergeCell ref="J68:M68"/>
    <mergeCell ref="C69:F69"/>
    <mergeCell ref="J69:M69"/>
    <mergeCell ref="C70:F70"/>
    <mergeCell ref="J70:M70"/>
    <mergeCell ref="C65:F65"/>
    <mergeCell ref="J65:M65"/>
    <mergeCell ref="C66:F66"/>
    <mergeCell ref="J66:M66"/>
    <mergeCell ref="C67:F67"/>
    <mergeCell ref="J67:M67"/>
    <mergeCell ref="C62:F62"/>
    <mergeCell ref="J62:M62"/>
    <mergeCell ref="C63:F63"/>
    <mergeCell ref="J63:M63"/>
    <mergeCell ref="C64:F64"/>
    <mergeCell ref="J64:M64"/>
    <mergeCell ref="C56:F56"/>
    <mergeCell ref="J56:M56"/>
    <mergeCell ref="C57:F57"/>
    <mergeCell ref="J57:M57"/>
    <mergeCell ref="C58:F58"/>
    <mergeCell ref="J58:M58"/>
    <mergeCell ref="C53:F53"/>
    <mergeCell ref="J53:M53"/>
    <mergeCell ref="C54:F54"/>
    <mergeCell ref="J54:M54"/>
    <mergeCell ref="C55:F55"/>
    <mergeCell ref="J55:M55"/>
    <mergeCell ref="C50:F50"/>
    <mergeCell ref="J50:M50"/>
    <mergeCell ref="C51:F51"/>
    <mergeCell ref="J51:M51"/>
    <mergeCell ref="C52:F52"/>
    <mergeCell ref="J52:M52"/>
    <mergeCell ref="C47:F47"/>
    <mergeCell ref="J47:M47"/>
    <mergeCell ref="C48:F48"/>
    <mergeCell ref="J48:M48"/>
    <mergeCell ref="C49:F49"/>
    <mergeCell ref="J49:M49"/>
    <mergeCell ref="C44:F44"/>
    <mergeCell ref="J44:M44"/>
    <mergeCell ref="C45:F45"/>
    <mergeCell ref="J45:M45"/>
    <mergeCell ref="C46:F46"/>
    <mergeCell ref="J46:M46"/>
    <mergeCell ref="C37:F37"/>
    <mergeCell ref="J37:M37"/>
    <mergeCell ref="C38:F38"/>
    <mergeCell ref="J38:M38"/>
    <mergeCell ref="C43:F43"/>
    <mergeCell ref="J43:M43"/>
    <mergeCell ref="C34:F34"/>
    <mergeCell ref="J34:M34"/>
    <mergeCell ref="C35:F35"/>
    <mergeCell ref="J35:M35"/>
    <mergeCell ref="C36:F36"/>
    <mergeCell ref="J36:M36"/>
    <mergeCell ref="C31:F31"/>
    <mergeCell ref="J31:M31"/>
    <mergeCell ref="C32:F32"/>
    <mergeCell ref="J32:M32"/>
    <mergeCell ref="C33:F33"/>
    <mergeCell ref="J33:M33"/>
    <mergeCell ref="C28:F28"/>
    <mergeCell ref="J28:M28"/>
    <mergeCell ref="C29:F29"/>
    <mergeCell ref="J29:M29"/>
    <mergeCell ref="C30:F30"/>
    <mergeCell ref="J30:M30"/>
    <mergeCell ref="C25:F25"/>
    <mergeCell ref="J25:M25"/>
    <mergeCell ref="C26:F26"/>
    <mergeCell ref="J26:M26"/>
    <mergeCell ref="C27:F27"/>
    <mergeCell ref="J27:M27"/>
    <mergeCell ref="C18:F18"/>
    <mergeCell ref="J18:M18"/>
    <mergeCell ref="C23:F23"/>
    <mergeCell ref="J23:M23"/>
    <mergeCell ref="C24:F24"/>
    <mergeCell ref="J24:M24"/>
    <mergeCell ref="C16:F16"/>
    <mergeCell ref="J16:M16"/>
    <mergeCell ref="C17:F17"/>
    <mergeCell ref="J17:M17"/>
    <mergeCell ref="C12:F12"/>
    <mergeCell ref="J12:M12"/>
    <mergeCell ref="C13:F13"/>
    <mergeCell ref="J13:M13"/>
    <mergeCell ref="C14:F14"/>
    <mergeCell ref="J14:M14"/>
    <mergeCell ref="C11:F11"/>
    <mergeCell ref="J11:M11"/>
    <mergeCell ref="C6:F6"/>
    <mergeCell ref="J6:M6"/>
    <mergeCell ref="C7:F7"/>
    <mergeCell ref="J7:M7"/>
    <mergeCell ref="C8:F8"/>
    <mergeCell ref="J8:M8"/>
    <mergeCell ref="C15:F15"/>
    <mergeCell ref="J15:M15"/>
    <mergeCell ref="C3:F3"/>
    <mergeCell ref="J3:M3"/>
    <mergeCell ref="C4:F4"/>
    <mergeCell ref="J4:M4"/>
    <mergeCell ref="C5:F5"/>
    <mergeCell ref="J5:M5"/>
    <mergeCell ref="C9:F9"/>
    <mergeCell ref="J9:M9"/>
    <mergeCell ref="C10:F10"/>
    <mergeCell ref="J10:M10"/>
  </mergeCells>
  <phoneticPr fontId="1" type="noConversion"/>
  <pageMargins left="0.70866141732283472" right="0.70866141732283472" top="0.74803149606299213" bottom="0.74803149606299213" header="0.31496062992125984" footer="0.31496062992125984"/>
  <pageSetup paperSize="9"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344"/>
  <sheetViews>
    <sheetView workbookViewId="0">
      <selection activeCell="S14" sqref="S14"/>
    </sheetView>
  </sheetViews>
  <sheetFormatPr defaultRowHeight="15.75" x14ac:dyDescent="0.25"/>
  <cols>
    <col min="1" max="16384" width="9" style="157"/>
  </cols>
  <sheetData>
    <row r="2" spans="2:17" ht="19.5" x14ac:dyDescent="0.3">
      <c r="B2" s="156" t="s">
        <v>1362</v>
      </c>
    </row>
    <row r="4" spans="2:17" s="158" customFormat="1" x14ac:dyDescent="0.25">
      <c r="B4" s="158" t="s">
        <v>1277</v>
      </c>
    </row>
    <row r="5" spans="2:17" ht="16.5" customHeight="1" x14ac:dyDescent="0.25">
      <c r="B5" s="159"/>
      <c r="C5" s="326" t="s">
        <v>689</v>
      </c>
      <c r="D5" s="327"/>
      <c r="E5" s="327"/>
      <c r="F5" s="327"/>
      <c r="G5" s="327"/>
      <c r="H5" s="327"/>
      <c r="I5" s="327"/>
      <c r="J5" s="327"/>
      <c r="K5" s="326" t="s">
        <v>690</v>
      </c>
      <c r="L5" s="326"/>
      <c r="M5" s="326"/>
      <c r="N5" s="326"/>
      <c r="O5" s="158"/>
      <c r="P5" s="158"/>
      <c r="Q5" s="158"/>
    </row>
    <row r="6" spans="2:17" ht="94.5" customHeight="1" x14ac:dyDescent="0.25">
      <c r="B6" s="160" t="s">
        <v>691</v>
      </c>
      <c r="C6" s="311" t="s">
        <v>1404</v>
      </c>
      <c r="D6" s="312"/>
      <c r="E6" s="312"/>
      <c r="F6" s="312"/>
      <c r="G6" s="312"/>
      <c r="H6" s="312"/>
      <c r="I6" s="312"/>
      <c r="J6" s="312"/>
      <c r="K6" s="308" t="s">
        <v>1363</v>
      </c>
      <c r="L6" s="308"/>
      <c r="M6" s="308"/>
      <c r="N6" s="308"/>
      <c r="O6" s="158"/>
      <c r="P6" s="158"/>
      <c r="Q6" s="158"/>
    </row>
    <row r="7" spans="2:17" x14ac:dyDescent="0.25">
      <c r="B7" s="160" t="s">
        <v>693</v>
      </c>
      <c r="C7" s="311" t="s">
        <v>700</v>
      </c>
      <c r="D7" s="312"/>
      <c r="E7" s="312"/>
      <c r="F7" s="312"/>
      <c r="G7" s="312"/>
      <c r="H7" s="312"/>
      <c r="I7" s="312"/>
      <c r="J7" s="312"/>
      <c r="K7" s="308"/>
      <c r="L7" s="308"/>
      <c r="M7" s="308"/>
      <c r="N7" s="308"/>
      <c r="O7" s="158"/>
      <c r="P7" s="158"/>
      <c r="Q7" s="158"/>
    </row>
    <row r="8" spans="2:17" x14ac:dyDescent="0.25">
      <c r="B8" s="160" t="s">
        <v>695</v>
      </c>
      <c r="C8" s="311" t="s">
        <v>1372</v>
      </c>
      <c r="D8" s="312"/>
      <c r="E8" s="312"/>
      <c r="F8" s="312"/>
      <c r="G8" s="312"/>
      <c r="H8" s="312"/>
      <c r="I8" s="312"/>
      <c r="J8" s="312"/>
      <c r="K8" s="308"/>
      <c r="L8" s="308"/>
      <c r="M8" s="308"/>
      <c r="N8" s="308"/>
      <c r="O8" s="158"/>
      <c r="P8" s="158"/>
      <c r="Q8" s="158"/>
    </row>
    <row r="9" spans="2:17" x14ac:dyDescent="0.25">
      <c r="B9" s="160" t="s">
        <v>697</v>
      </c>
      <c r="C9" s="311" t="s">
        <v>1372</v>
      </c>
      <c r="D9" s="312"/>
      <c r="E9" s="312"/>
      <c r="F9" s="312"/>
      <c r="G9" s="312"/>
      <c r="H9" s="312"/>
      <c r="I9" s="312"/>
      <c r="J9" s="312"/>
      <c r="K9" s="308"/>
      <c r="L9" s="308"/>
      <c r="M9" s="308"/>
      <c r="N9" s="308"/>
      <c r="O9" s="158"/>
      <c r="P9" s="158"/>
      <c r="Q9" s="158"/>
    </row>
    <row r="10" spans="2:17" x14ac:dyDescent="0.25">
      <c r="B10" s="160" t="s">
        <v>699</v>
      </c>
      <c r="C10" s="311" t="s">
        <v>700</v>
      </c>
      <c r="D10" s="312"/>
      <c r="E10" s="312"/>
      <c r="F10" s="312"/>
      <c r="G10" s="312"/>
      <c r="H10" s="312"/>
      <c r="I10" s="312"/>
      <c r="J10" s="312"/>
      <c r="K10" s="308"/>
      <c r="L10" s="308"/>
      <c r="M10" s="308"/>
      <c r="N10" s="308"/>
      <c r="O10" s="158"/>
      <c r="P10" s="158"/>
      <c r="Q10" s="158"/>
    </row>
    <row r="11" spans="2:17" x14ac:dyDescent="0.25">
      <c r="B11" s="160" t="s">
        <v>701</v>
      </c>
      <c r="C11" s="311" t="s">
        <v>700</v>
      </c>
      <c r="D11" s="312"/>
      <c r="E11" s="312"/>
      <c r="F11" s="312"/>
      <c r="G11" s="312"/>
      <c r="H11" s="312"/>
      <c r="I11" s="312"/>
      <c r="J11" s="312"/>
      <c r="K11" s="308"/>
      <c r="L11" s="308"/>
      <c r="M11" s="308"/>
      <c r="N11" s="308"/>
      <c r="O11" s="158"/>
      <c r="P11" s="158"/>
      <c r="Q11" s="158"/>
    </row>
    <row r="12" spans="2:17" x14ac:dyDescent="0.25">
      <c r="B12" s="160" t="s">
        <v>702</v>
      </c>
      <c r="C12" s="311" t="s">
        <v>700</v>
      </c>
      <c r="D12" s="312"/>
      <c r="E12" s="312"/>
      <c r="F12" s="312"/>
      <c r="G12" s="312"/>
      <c r="H12" s="312"/>
      <c r="I12" s="312"/>
      <c r="J12" s="312"/>
      <c r="K12" s="308"/>
      <c r="L12" s="308"/>
      <c r="M12" s="308"/>
      <c r="N12" s="308"/>
      <c r="O12" s="158"/>
      <c r="P12" s="158"/>
      <c r="Q12" s="158"/>
    </row>
    <row r="13" spans="2:17" x14ac:dyDescent="0.25">
      <c r="B13" s="160" t="s">
        <v>703</v>
      </c>
      <c r="C13" s="311" t="s">
        <v>1405</v>
      </c>
      <c r="D13" s="312"/>
      <c r="E13" s="312"/>
      <c r="F13" s="312"/>
      <c r="G13" s="312"/>
      <c r="H13" s="312"/>
      <c r="I13" s="312"/>
      <c r="J13" s="312"/>
      <c r="K13" s="308"/>
      <c r="L13" s="308"/>
      <c r="M13" s="308"/>
      <c r="N13" s="308"/>
      <c r="O13" s="158"/>
      <c r="P13" s="158"/>
      <c r="Q13" s="158"/>
    </row>
    <row r="14" spans="2:17" x14ac:dyDescent="0.25">
      <c r="B14" s="160" t="s">
        <v>705</v>
      </c>
      <c r="C14" s="311" t="s">
        <v>700</v>
      </c>
      <c r="D14" s="312"/>
      <c r="E14" s="312"/>
      <c r="F14" s="312"/>
      <c r="G14" s="312"/>
      <c r="H14" s="312"/>
      <c r="I14" s="312"/>
      <c r="J14" s="312"/>
      <c r="K14" s="308"/>
      <c r="L14" s="308"/>
      <c r="M14" s="308"/>
      <c r="N14" s="308"/>
      <c r="O14" s="158"/>
      <c r="P14" s="158"/>
      <c r="Q14" s="158"/>
    </row>
    <row r="15" spans="2:17" x14ac:dyDescent="0.25">
      <c r="B15" s="160" t="s">
        <v>706</v>
      </c>
      <c r="C15" s="311" t="s">
        <v>700</v>
      </c>
      <c r="D15" s="312"/>
      <c r="E15" s="312"/>
      <c r="F15" s="312"/>
      <c r="G15" s="312"/>
      <c r="H15" s="312"/>
      <c r="I15" s="312"/>
      <c r="J15" s="312"/>
      <c r="K15" s="308"/>
      <c r="L15" s="308"/>
      <c r="M15" s="308"/>
      <c r="N15" s="308"/>
      <c r="O15" s="158"/>
      <c r="P15" s="158"/>
      <c r="Q15" s="158"/>
    </row>
    <row r="16" spans="2:17" x14ac:dyDescent="0.25">
      <c r="B16" s="160" t="s">
        <v>707</v>
      </c>
      <c r="C16" s="311" t="s">
        <v>700</v>
      </c>
      <c r="D16" s="312"/>
      <c r="E16" s="312"/>
      <c r="F16" s="312"/>
      <c r="G16" s="312"/>
      <c r="H16" s="312"/>
      <c r="I16" s="312"/>
      <c r="J16" s="312"/>
      <c r="K16" s="308"/>
      <c r="L16" s="308"/>
      <c r="M16" s="308"/>
      <c r="N16" s="308"/>
      <c r="O16" s="158"/>
      <c r="P16" s="158"/>
      <c r="Q16" s="158"/>
    </row>
    <row r="17" spans="2:17" x14ac:dyDescent="0.25">
      <c r="B17" s="160" t="s">
        <v>708</v>
      </c>
      <c r="C17" s="311" t="s">
        <v>1405</v>
      </c>
      <c r="D17" s="312"/>
      <c r="E17" s="312"/>
      <c r="F17" s="312"/>
      <c r="G17" s="312"/>
      <c r="H17" s="312"/>
      <c r="I17" s="312"/>
      <c r="J17" s="312"/>
      <c r="K17" s="308"/>
      <c r="L17" s="308"/>
      <c r="M17" s="308"/>
      <c r="N17" s="308"/>
      <c r="O17" s="158"/>
      <c r="P17" s="158"/>
      <c r="Q17" s="158"/>
    </row>
    <row r="18" spans="2:17" x14ac:dyDescent="0.25">
      <c r="B18" s="160" t="s">
        <v>709</v>
      </c>
      <c r="C18" s="311" t="s">
        <v>700</v>
      </c>
      <c r="D18" s="312"/>
      <c r="E18" s="312"/>
      <c r="F18" s="312"/>
      <c r="G18" s="312"/>
      <c r="H18" s="312"/>
      <c r="I18" s="312"/>
      <c r="J18" s="312"/>
      <c r="K18" s="308"/>
      <c r="L18" s="308"/>
      <c r="M18" s="308"/>
      <c r="N18" s="308"/>
      <c r="O18" s="158"/>
      <c r="P18" s="158"/>
      <c r="Q18" s="158"/>
    </row>
    <row r="19" spans="2:17" x14ac:dyDescent="0.25">
      <c r="B19" s="160" t="s">
        <v>710</v>
      </c>
      <c r="C19" s="311" t="s">
        <v>700</v>
      </c>
      <c r="D19" s="312"/>
      <c r="E19" s="312"/>
      <c r="F19" s="312"/>
      <c r="G19" s="312"/>
      <c r="H19" s="312"/>
      <c r="I19" s="312"/>
      <c r="J19" s="312"/>
      <c r="K19" s="308"/>
      <c r="L19" s="308"/>
      <c r="M19" s="308"/>
      <c r="N19" s="308"/>
      <c r="O19" s="158"/>
      <c r="P19" s="158"/>
      <c r="Q19" s="158"/>
    </row>
    <row r="20" spans="2:17" x14ac:dyDescent="0.25">
      <c r="B20" s="160" t="s">
        <v>711</v>
      </c>
      <c r="C20" s="311" t="s">
        <v>700</v>
      </c>
      <c r="D20" s="312"/>
      <c r="E20" s="312"/>
      <c r="F20" s="312"/>
      <c r="G20" s="312"/>
      <c r="H20" s="312"/>
      <c r="I20" s="312"/>
      <c r="J20" s="312"/>
      <c r="K20" s="308"/>
      <c r="L20" s="308"/>
      <c r="M20" s="308"/>
      <c r="N20" s="308"/>
      <c r="O20" s="158"/>
      <c r="P20" s="158"/>
      <c r="Q20" s="158"/>
    </row>
    <row r="21" spans="2:17" x14ac:dyDescent="0.25">
      <c r="B21" s="160" t="s">
        <v>712</v>
      </c>
      <c r="C21" s="311" t="s">
        <v>700</v>
      </c>
      <c r="D21" s="312"/>
      <c r="E21" s="312"/>
      <c r="F21" s="312"/>
      <c r="G21" s="312"/>
      <c r="H21" s="312"/>
      <c r="I21" s="312"/>
      <c r="J21" s="312"/>
      <c r="K21" s="308"/>
      <c r="L21" s="308"/>
      <c r="M21" s="308"/>
      <c r="N21" s="308"/>
      <c r="O21" s="158"/>
      <c r="P21" s="158"/>
      <c r="Q21" s="158"/>
    </row>
    <row r="22" spans="2:17" x14ac:dyDescent="0.25">
      <c r="O22" s="158"/>
      <c r="P22" s="158"/>
      <c r="Q22" s="158"/>
    </row>
    <row r="23" spans="2:17" x14ac:dyDescent="0.25">
      <c r="B23" s="158" t="s">
        <v>1278</v>
      </c>
      <c r="C23" s="158"/>
      <c r="D23" s="158"/>
      <c r="E23" s="158"/>
      <c r="F23" s="158"/>
      <c r="G23" s="158"/>
      <c r="H23" s="158"/>
      <c r="I23" s="158"/>
      <c r="J23" s="158"/>
      <c r="O23" s="158"/>
      <c r="P23" s="158"/>
      <c r="Q23" s="158"/>
    </row>
    <row r="24" spans="2:17" ht="16.5" customHeight="1" x14ac:dyDescent="0.25">
      <c r="B24" s="159"/>
      <c r="C24" s="326" t="s">
        <v>689</v>
      </c>
      <c r="D24" s="327"/>
      <c r="E24" s="327"/>
      <c r="F24" s="327"/>
      <c r="G24" s="327"/>
      <c r="H24" s="327"/>
      <c r="I24" s="327"/>
      <c r="J24" s="327"/>
      <c r="K24" s="326" t="s">
        <v>690</v>
      </c>
      <c r="L24" s="326"/>
      <c r="M24" s="326"/>
      <c r="N24" s="326"/>
      <c r="O24" s="158"/>
      <c r="P24" s="158"/>
      <c r="Q24" s="158"/>
    </row>
    <row r="25" spans="2:17" x14ac:dyDescent="0.25">
      <c r="B25" s="160" t="s">
        <v>691</v>
      </c>
      <c r="C25" s="311" t="s">
        <v>714</v>
      </c>
      <c r="D25" s="312"/>
      <c r="E25" s="312"/>
      <c r="F25" s="312"/>
      <c r="G25" s="312"/>
      <c r="H25" s="312"/>
      <c r="I25" s="312"/>
      <c r="J25" s="312"/>
      <c r="K25" s="308"/>
      <c r="L25" s="308"/>
      <c r="M25" s="308"/>
      <c r="N25" s="308"/>
      <c r="O25" s="158"/>
      <c r="P25" s="158"/>
      <c r="Q25" s="158"/>
    </row>
    <row r="26" spans="2:17" x14ac:dyDescent="0.25">
      <c r="B26" s="160" t="s">
        <v>693</v>
      </c>
      <c r="C26" s="311" t="s">
        <v>1364</v>
      </c>
      <c r="D26" s="312"/>
      <c r="E26" s="312"/>
      <c r="F26" s="312"/>
      <c r="G26" s="312"/>
      <c r="H26" s="312"/>
      <c r="I26" s="312"/>
      <c r="J26" s="312"/>
      <c r="K26" s="308"/>
      <c r="L26" s="308"/>
      <c r="M26" s="308"/>
      <c r="N26" s="308"/>
      <c r="O26" s="158"/>
      <c r="P26" s="158"/>
      <c r="Q26" s="158"/>
    </row>
    <row r="27" spans="2:17" x14ac:dyDescent="0.25">
      <c r="B27" s="160" t="s">
        <v>695</v>
      </c>
      <c r="C27" s="311" t="s">
        <v>700</v>
      </c>
      <c r="D27" s="312"/>
      <c r="E27" s="312"/>
      <c r="F27" s="312"/>
      <c r="G27" s="312"/>
      <c r="H27" s="312"/>
      <c r="I27" s="312"/>
      <c r="J27" s="312"/>
      <c r="K27" s="308"/>
      <c r="L27" s="308"/>
      <c r="M27" s="308"/>
      <c r="N27" s="308"/>
      <c r="O27" s="158"/>
      <c r="P27" s="158"/>
      <c r="Q27" s="158"/>
    </row>
    <row r="28" spans="2:17" x14ac:dyDescent="0.25">
      <c r="B28" s="160" t="s">
        <v>697</v>
      </c>
      <c r="C28" s="311" t="s">
        <v>700</v>
      </c>
      <c r="D28" s="312"/>
      <c r="E28" s="312"/>
      <c r="F28" s="312"/>
      <c r="G28" s="312"/>
      <c r="H28" s="312"/>
      <c r="I28" s="312"/>
      <c r="J28" s="312"/>
      <c r="K28" s="308"/>
      <c r="L28" s="308"/>
      <c r="M28" s="308"/>
      <c r="N28" s="308"/>
      <c r="O28" s="158"/>
      <c r="P28" s="158"/>
      <c r="Q28" s="158"/>
    </row>
    <row r="29" spans="2:17" x14ac:dyDescent="0.25">
      <c r="B29" s="160" t="s">
        <v>699</v>
      </c>
      <c r="C29" s="311" t="s">
        <v>700</v>
      </c>
      <c r="D29" s="312"/>
      <c r="E29" s="312"/>
      <c r="F29" s="312"/>
      <c r="G29" s="312"/>
      <c r="H29" s="312"/>
      <c r="I29" s="312"/>
      <c r="J29" s="312"/>
      <c r="K29" s="308"/>
      <c r="L29" s="308"/>
      <c r="M29" s="308"/>
      <c r="N29" s="308"/>
    </row>
    <row r="30" spans="2:17" x14ac:dyDescent="0.25">
      <c r="B30" s="160" t="s">
        <v>701</v>
      </c>
      <c r="C30" s="311" t="s">
        <v>715</v>
      </c>
      <c r="D30" s="312"/>
      <c r="E30" s="312"/>
      <c r="F30" s="312"/>
      <c r="G30" s="312"/>
      <c r="H30" s="312"/>
      <c r="I30" s="312"/>
      <c r="J30" s="312"/>
      <c r="K30" s="308"/>
      <c r="L30" s="308"/>
      <c r="M30" s="308"/>
      <c r="N30" s="308"/>
    </row>
    <row r="31" spans="2:17" x14ac:dyDescent="0.25">
      <c r="B31" s="160" t="s">
        <v>702</v>
      </c>
      <c r="C31" s="311" t="s">
        <v>700</v>
      </c>
      <c r="D31" s="312"/>
      <c r="E31" s="312"/>
      <c r="F31" s="312"/>
      <c r="G31" s="312"/>
      <c r="H31" s="312"/>
      <c r="I31" s="312"/>
      <c r="J31" s="312"/>
      <c r="K31" s="308"/>
      <c r="L31" s="308"/>
      <c r="M31" s="308"/>
      <c r="N31" s="308"/>
    </row>
    <row r="32" spans="2:17" x14ac:dyDescent="0.25">
      <c r="B32" s="160" t="s">
        <v>703</v>
      </c>
      <c r="C32" s="311" t="s">
        <v>700</v>
      </c>
      <c r="D32" s="312"/>
      <c r="E32" s="312"/>
      <c r="F32" s="312"/>
      <c r="G32" s="312"/>
      <c r="H32" s="312"/>
      <c r="I32" s="312"/>
      <c r="J32" s="312"/>
      <c r="K32" s="308"/>
      <c r="L32" s="308"/>
      <c r="M32" s="308"/>
      <c r="N32" s="308"/>
    </row>
    <row r="33" spans="2:17" x14ac:dyDescent="0.25">
      <c r="B33" s="160" t="s">
        <v>705</v>
      </c>
      <c r="C33" s="311" t="s">
        <v>700</v>
      </c>
      <c r="D33" s="312"/>
      <c r="E33" s="312"/>
      <c r="F33" s="312"/>
      <c r="G33" s="312"/>
      <c r="H33" s="312"/>
      <c r="I33" s="312"/>
      <c r="J33" s="312"/>
      <c r="K33" s="308"/>
      <c r="L33" s="308"/>
      <c r="M33" s="308"/>
      <c r="N33" s="308"/>
    </row>
    <row r="34" spans="2:17" x14ac:dyDescent="0.25">
      <c r="B34" s="160" t="s">
        <v>706</v>
      </c>
      <c r="C34" s="311" t="s">
        <v>700</v>
      </c>
      <c r="D34" s="312"/>
      <c r="E34" s="312"/>
      <c r="F34" s="312"/>
      <c r="G34" s="312"/>
      <c r="H34" s="312"/>
      <c r="I34" s="312"/>
      <c r="J34" s="312"/>
      <c r="K34" s="308"/>
      <c r="L34" s="308"/>
      <c r="M34" s="308"/>
      <c r="N34" s="308"/>
    </row>
    <row r="35" spans="2:17" x14ac:dyDescent="0.25">
      <c r="B35" s="160" t="s">
        <v>707</v>
      </c>
      <c r="C35" s="311" t="s">
        <v>700</v>
      </c>
      <c r="D35" s="312"/>
      <c r="E35" s="312"/>
      <c r="F35" s="312"/>
      <c r="G35" s="312"/>
      <c r="H35" s="312"/>
      <c r="I35" s="312"/>
      <c r="J35" s="312"/>
      <c r="K35" s="308"/>
      <c r="L35" s="308"/>
      <c r="M35" s="308"/>
      <c r="N35" s="308"/>
    </row>
    <row r="36" spans="2:17" x14ac:dyDescent="0.25">
      <c r="B36" s="160" t="s">
        <v>708</v>
      </c>
      <c r="C36" s="311" t="s">
        <v>700</v>
      </c>
      <c r="D36" s="312"/>
      <c r="E36" s="312"/>
      <c r="F36" s="312"/>
      <c r="G36" s="312"/>
      <c r="H36" s="312"/>
      <c r="I36" s="312"/>
      <c r="J36" s="312"/>
      <c r="K36" s="308"/>
      <c r="L36" s="308"/>
      <c r="M36" s="308"/>
      <c r="N36" s="308"/>
    </row>
    <row r="37" spans="2:17" x14ac:dyDescent="0.25">
      <c r="B37" s="160" t="s">
        <v>709</v>
      </c>
      <c r="C37" s="311" t="s">
        <v>700</v>
      </c>
      <c r="D37" s="312"/>
      <c r="E37" s="312"/>
      <c r="F37" s="312"/>
      <c r="G37" s="312"/>
      <c r="H37" s="312"/>
      <c r="I37" s="312"/>
      <c r="J37" s="312"/>
      <c r="K37" s="308"/>
      <c r="L37" s="308"/>
      <c r="M37" s="308"/>
      <c r="N37" s="308"/>
    </row>
    <row r="38" spans="2:17" x14ac:dyDescent="0.25">
      <c r="B38" s="160" t="s">
        <v>710</v>
      </c>
      <c r="C38" s="311" t="s">
        <v>700</v>
      </c>
      <c r="D38" s="312"/>
      <c r="E38" s="312"/>
      <c r="F38" s="312"/>
      <c r="G38" s="312"/>
      <c r="H38" s="312"/>
      <c r="I38" s="312"/>
      <c r="J38" s="312"/>
      <c r="K38" s="308"/>
      <c r="L38" s="308"/>
      <c r="M38" s="308"/>
      <c r="N38" s="308"/>
    </row>
    <row r="39" spans="2:17" x14ac:dyDescent="0.25">
      <c r="B39" s="160" t="s">
        <v>711</v>
      </c>
      <c r="C39" s="311" t="s">
        <v>700</v>
      </c>
      <c r="D39" s="312"/>
      <c r="E39" s="312"/>
      <c r="F39" s="312"/>
      <c r="G39" s="312"/>
      <c r="H39" s="312"/>
      <c r="I39" s="312"/>
      <c r="J39" s="312"/>
      <c r="K39" s="308"/>
      <c r="L39" s="308"/>
      <c r="M39" s="308"/>
      <c r="N39" s="308"/>
    </row>
    <row r="40" spans="2:17" x14ac:dyDescent="0.25">
      <c r="B40" s="160" t="s">
        <v>712</v>
      </c>
      <c r="C40" s="311" t="s">
        <v>700</v>
      </c>
      <c r="D40" s="312"/>
      <c r="E40" s="312"/>
      <c r="F40" s="312"/>
      <c r="G40" s="312"/>
      <c r="H40" s="312"/>
      <c r="I40" s="312"/>
      <c r="J40" s="312"/>
      <c r="K40" s="308"/>
      <c r="L40" s="308"/>
      <c r="M40" s="308"/>
      <c r="N40" s="308"/>
    </row>
    <row r="42" spans="2:17" x14ac:dyDescent="0.25">
      <c r="B42" s="158" t="s">
        <v>1279</v>
      </c>
      <c r="C42" s="158"/>
      <c r="D42" s="158"/>
      <c r="E42" s="158"/>
      <c r="F42" s="158"/>
      <c r="G42" s="158"/>
      <c r="H42" s="158"/>
      <c r="I42" s="158"/>
      <c r="J42" s="158"/>
    </row>
    <row r="43" spans="2:17" ht="16.5" customHeight="1" x14ac:dyDescent="0.25">
      <c r="B43" s="159"/>
      <c r="C43" s="326" t="s">
        <v>689</v>
      </c>
      <c r="D43" s="327"/>
      <c r="E43" s="327"/>
      <c r="F43" s="327"/>
      <c r="G43" s="327"/>
      <c r="H43" s="327"/>
      <c r="I43" s="327"/>
      <c r="J43" s="327"/>
      <c r="K43" s="326" t="s">
        <v>690</v>
      </c>
      <c r="L43" s="326"/>
      <c r="M43" s="326"/>
      <c r="N43" s="326"/>
      <c r="Q43" s="157" t="s">
        <v>717</v>
      </c>
    </row>
    <row r="44" spans="2:17" x14ac:dyDescent="0.25">
      <c r="B44" s="160" t="s">
        <v>1406</v>
      </c>
      <c r="C44" s="161" t="s">
        <v>719</v>
      </c>
      <c r="D44" s="162"/>
      <c r="E44" s="162"/>
      <c r="F44" s="162"/>
      <c r="G44" s="162"/>
      <c r="H44" s="162"/>
      <c r="I44" s="162"/>
      <c r="J44" s="163"/>
      <c r="K44" s="308"/>
      <c r="L44" s="308"/>
      <c r="M44" s="308"/>
      <c r="N44" s="308"/>
      <c r="Q44" s="157" t="s">
        <v>717</v>
      </c>
    </row>
    <row r="45" spans="2:17" x14ac:dyDescent="0.25">
      <c r="B45" s="160" t="s">
        <v>693</v>
      </c>
      <c r="C45" s="161" t="s">
        <v>720</v>
      </c>
      <c r="D45" s="162"/>
      <c r="E45" s="162"/>
      <c r="F45" s="162"/>
      <c r="G45" s="162"/>
      <c r="H45" s="162"/>
      <c r="I45" s="162"/>
      <c r="J45" s="163"/>
      <c r="K45" s="308"/>
      <c r="L45" s="308"/>
      <c r="M45" s="308"/>
      <c r="N45" s="308"/>
      <c r="Q45" s="157" t="s">
        <v>717</v>
      </c>
    </row>
    <row r="46" spans="2:17" x14ac:dyDescent="0.25">
      <c r="B46" s="160" t="s">
        <v>695</v>
      </c>
      <c r="C46" s="161" t="s">
        <v>1407</v>
      </c>
      <c r="D46" s="162"/>
      <c r="E46" s="162"/>
      <c r="F46" s="162"/>
      <c r="G46" s="162"/>
      <c r="H46" s="162"/>
      <c r="I46" s="162"/>
      <c r="J46" s="163"/>
      <c r="K46" s="308"/>
      <c r="L46" s="308"/>
      <c r="M46" s="308"/>
      <c r="N46" s="308"/>
      <c r="Q46" s="157" t="s">
        <v>717</v>
      </c>
    </row>
    <row r="47" spans="2:17" x14ac:dyDescent="0.25">
      <c r="B47" s="160" t="s">
        <v>697</v>
      </c>
      <c r="C47" s="161" t="s">
        <v>722</v>
      </c>
      <c r="D47" s="162"/>
      <c r="E47" s="162"/>
      <c r="F47" s="162"/>
      <c r="G47" s="162"/>
      <c r="H47" s="162"/>
      <c r="I47" s="162"/>
      <c r="J47" s="163"/>
      <c r="K47" s="308"/>
      <c r="L47" s="308"/>
      <c r="M47" s="308"/>
      <c r="N47" s="308"/>
      <c r="Q47" s="157" t="s">
        <v>717</v>
      </c>
    </row>
    <row r="48" spans="2:17" x14ac:dyDescent="0.25">
      <c r="B48" s="160" t="s">
        <v>699</v>
      </c>
      <c r="C48" s="161" t="s">
        <v>1408</v>
      </c>
      <c r="D48" s="162"/>
      <c r="E48" s="162"/>
      <c r="F48" s="162"/>
      <c r="G48" s="162"/>
      <c r="H48" s="162"/>
      <c r="I48" s="162"/>
      <c r="J48" s="163"/>
      <c r="K48" s="308"/>
      <c r="L48" s="308"/>
      <c r="M48" s="308"/>
      <c r="N48" s="308"/>
      <c r="Q48" s="157" t="s">
        <v>717</v>
      </c>
    </row>
    <row r="49" spans="2:17" x14ac:dyDescent="0.25">
      <c r="B49" s="160" t="s">
        <v>701</v>
      </c>
      <c r="C49" s="161" t="s">
        <v>724</v>
      </c>
      <c r="D49" s="162"/>
      <c r="E49" s="162"/>
      <c r="F49" s="162"/>
      <c r="G49" s="162"/>
      <c r="H49" s="162"/>
      <c r="I49" s="162"/>
      <c r="J49" s="163"/>
      <c r="K49" s="308"/>
      <c r="L49" s="308"/>
      <c r="M49" s="308"/>
      <c r="N49" s="308"/>
      <c r="Q49" s="157" t="s">
        <v>717</v>
      </c>
    </row>
    <row r="50" spans="2:17" x14ac:dyDescent="0.25">
      <c r="B50" s="160" t="s">
        <v>702</v>
      </c>
      <c r="C50" s="161" t="s">
        <v>725</v>
      </c>
      <c r="D50" s="162"/>
      <c r="E50" s="162"/>
      <c r="F50" s="162"/>
      <c r="G50" s="162"/>
      <c r="H50" s="162"/>
      <c r="I50" s="162"/>
      <c r="J50" s="163"/>
      <c r="K50" s="308"/>
      <c r="L50" s="308"/>
      <c r="M50" s="308"/>
      <c r="N50" s="308"/>
      <c r="Q50" s="157" t="s">
        <v>717</v>
      </c>
    </row>
    <row r="51" spans="2:17" x14ac:dyDescent="0.25">
      <c r="B51" s="160" t="s">
        <v>703</v>
      </c>
      <c r="C51" s="161" t="s">
        <v>726</v>
      </c>
      <c r="D51" s="162"/>
      <c r="E51" s="162"/>
      <c r="F51" s="162"/>
      <c r="G51" s="162"/>
      <c r="H51" s="162"/>
      <c r="I51" s="162"/>
      <c r="J51" s="163"/>
      <c r="K51" s="308"/>
      <c r="L51" s="308"/>
      <c r="M51" s="308"/>
      <c r="N51" s="308"/>
      <c r="Q51" s="157" t="s">
        <v>717</v>
      </c>
    </row>
    <row r="52" spans="2:17" x14ac:dyDescent="0.25">
      <c r="B52" s="160" t="s">
        <v>705</v>
      </c>
      <c r="C52" s="161" t="s">
        <v>727</v>
      </c>
      <c r="D52" s="162"/>
      <c r="E52" s="162"/>
      <c r="F52" s="162"/>
      <c r="G52" s="162"/>
      <c r="H52" s="162"/>
      <c r="I52" s="162"/>
      <c r="J52" s="163"/>
      <c r="K52" s="308"/>
      <c r="L52" s="308"/>
      <c r="M52" s="308"/>
      <c r="N52" s="308"/>
      <c r="Q52" s="157" t="s">
        <v>717</v>
      </c>
    </row>
    <row r="53" spans="2:17" x14ac:dyDescent="0.25">
      <c r="B53" s="160" t="s">
        <v>706</v>
      </c>
      <c r="C53" s="161" t="s">
        <v>728</v>
      </c>
      <c r="D53" s="162"/>
      <c r="E53" s="162"/>
      <c r="F53" s="162"/>
      <c r="G53" s="162"/>
      <c r="H53" s="162"/>
      <c r="I53" s="162"/>
      <c r="J53" s="163"/>
      <c r="K53" s="308"/>
      <c r="L53" s="308"/>
      <c r="M53" s="308"/>
      <c r="N53" s="308"/>
      <c r="Q53" s="157" t="s">
        <v>717</v>
      </c>
    </row>
    <row r="54" spans="2:17" x14ac:dyDescent="0.25">
      <c r="B54" s="160" t="s">
        <v>707</v>
      </c>
      <c r="C54" s="161" t="s">
        <v>1409</v>
      </c>
      <c r="D54" s="162"/>
      <c r="E54" s="162"/>
      <c r="F54" s="162"/>
      <c r="G54" s="162"/>
      <c r="H54" s="162"/>
      <c r="I54" s="162"/>
      <c r="J54" s="163"/>
      <c r="K54" s="308"/>
      <c r="L54" s="308"/>
      <c r="M54" s="308"/>
      <c r="N54" s="308"/>
      <c r="Q54" s="157" t="s">
        <v>717</v>
      </c>
    </row>
    <row r="55" spans="2:17" x14ac:dyDescent="0.25">
      <c r="B55" s="160" t="s">
        <v>708</v>
      </c>
      <c r="C55" s="161" t="s">
        <v>1410</v>
      </c>
      <c r="D55" s="162"/>
      <c r="E55" s="162"/>
      <c r="F55" s="162"/>
      <c r="G55" s="162"/>
      <c r="H55" s="162"/>
      <c r="I55" s="162"/>
      <c r="J55" s="163"/>
      <c r="K55" s="308"/>
      <c r="L55" s="308"/>
      <c r="M55" s="308"/>
      <c r="N55" s="308"/>
      <c r="Q55" s="157" t="s">
        <v>717</v>
      </c>
    </row>
    <row r="56" spans="2:17" x14ac:dyDescent="0.25">
      <c r="B56" s="160" t="s">
        <v>709</v>
      </c>
      <c r="C56" s="161" t="s">
        <v>731</v>
      </c>
      <c r="D56" s="162"/>
      <c r="E56" s="162"/>
      <c r="F56" s="162"/>
      <c r="G56" s="162"/>
      <c r="H56" s="162"/>
      <c r="I56" s="162"/>
      <c r="J56" s="163"/>
      <c r="K56" s="308"/>
      <c r="L56" s="308"/>
      <c r="M56" s="308"/>
      <c r="N56" s="308"/>
      <c r="Q56" s="157" t="s">
        <v>717</v>
      </c>
    </row>
    <row r="57" spans="2:17" x14ac:dyDescent="0.25">
      <c r="B57" s="160" t="s">
        <v>710</v>
      </c>
      <c r="C57" s="161" t="s">
        <v>732</v>
      </c>
      <c r="D57" s="162"/>
      <c r="E57" s="162"/>
      <c r="F57" s="162"/>
      <c r="G57" s="162"/>
      <c r="H57" s="162"/>
      <c r="I57" s="162"/>
      <c r="J57" s="163"/>
      <c r="K57" s="308"/>
      <c r="L57" s="308"/>
      <c r="M57" s="308"/>
      <c r="N57" s="308"/>
    </row>
    <row r="58" spans="2:17" x14ac:dyDescent="0.25">
      <c r="B58" s="160" t="s">
        <v>711</v>
      </c>
      <c r="C58" s="311" t="s">
        <v>733</v>
      </c>
      <c r="D58" s="312"/>
      <c r="E58" s="312"/>
      <c r="F58" s="312"/>
      <c r="G58" s="312"/>
      <c r="H58" s="312"/>
      <c r="I58" s="312"/>
      <c r="J58" s="312"/>
      <c r="K58" s="308"/>
      <c r="L58" s="308"/>
      <c r="M58" s="308"/>
      <c r="N58" s="308"/>
    </row>
    <row r="59" spans="2:17" x14ac:dyDescent="0.25">
      <c r="B59" s="160" t="s">
        <v>712</v>
      </c>
      <c r="C59" s="311" t="s">
        <v>734</v>
      </c>
      <c r="D59" s="312"/>
      <c r="E59" s="312"/>
      <c r="F59" s="312"/>
      <c r="G59" s="312"/>
      <c r="H59" s="312"/>
      <c r="I59" s="312"/>
      <c r="J59" s="312"/>
      <c r="K59" s="308"/>
      <c r="L59" s="308"/>
      <c r="M59" s="308"/>
      <c r="N59" s="308"/>
    </row>
    <row r="61" spans="2:17" x14ac:dyDescent="0.25">
      <c r="B61" s="158" t="s">
        <v>1280</v>
      </c>
      <c r="C61" s="158"/>
      <c r="D61" s="158"/>
      <c r="E61" s="158"/>
      <c r="F61" s="158"/>
      <c r="G61" s="158"/>
      <c r="H61" s="158"/>
      <c r="I61" s="158"/>
      <c r="J61" s="158"/>
    </row>
    <row r="62" spans="2:17" ht="16.5" customHeight="1" x14ac:dyDescent="0.25">
      <c r="B62" s="159"/>
      <c r="C62" s="326" t="s">
        <v>689</v>
      </c>
      <c r="D62" s="327"/>
      <c r="E62" s="327"/>
      <c r="F62" s="327"/>
      <c r="G62" s="327"/>
      <c r="H62" s="327"/>
      <c r="I62" s="327"/>
      <c r="J62" s="327"/>
      <c r="K62" s="326" t="s">
        <v>1411</v>
      </c>
      <c r="L62" s="326"/>
      <c r="M62" s="326"/>
      <c r="N62" s="326"/>
      <c r="Q62" s="157" t="s">
        <v>735</v>
      </c>
    </row>
    <row r="63" spans="2:17" x14ac:dyDescent="0.25">
      <c r="B63" s="160" t="s">
        <v>691</v>
      </c>
      <c r="C63" s="311" t="s">
        <v>736</v>
      </c>
      <c r="D63" s="312"/>
      <c r="E63" s="312"/>
      <c r="F63" s="312"/>
      <c r="G63" s="312"/>
      <c r="H63" s="312"/>
      <c r="I63" s="312"/>
      <c r="J63" s="312"/>
      <c r="K63" s="308"/>
      <c r="L63" s="308"/>
      <c r="M63" s="308"/>
      <c r="N63" s="308"/>
      <c r="Q63" s="157" t="s">
        <v>737</v>
      </c>
    </row>
    <row r="64" spans="2:17" x14ac:dyDescent="0.25">
      <c r="B64" s="160" t="s">
        <v>693</v>
      </c>
      <c r="C64" s="311" t="s">
        <v>739</v>
      </c>
      <c r="D64" s="312"/>
      <c r="E64" s="312"/>
      <c r="F64" s="312"/>
      <c r="G64" s="312"/>
      <c r="H64" s="312"/>
      <c r="I64" s="312"/>
      <c r="J64" s="312"/>
      <c r="K64" s="308"/>
      <c r="L64" s="308"/>
      <c r="M64" s="308"/>
      <c r="N64" s="308"/>
      <c r="Q64" s="157" t="s">
        <v>740</v>
      </c>
    </row>
    <row r="65" spans="2:17" ht="16.5" customHeight="1" x14ac:dyDescent="0.25">
      <c r="B65" s="160" t="s">
        <v>1412</v>
      </c>
      <c r="C65" s="311" t="s">
        <v>1413</v>
      </c>
      <c r="D65" s="312"/>
      <c r="E65" s="312"/>
      <c r="F65" s="312"/>
      <c r="G65" s="312"/>
      <c r="H65" s="312"/>
      <c r="I65" s="312"/>
      <c r="J65" s="312"/>
      <c r="K65" s="323"/>
      <c r="L65" s="324"/>
      <c r="M65" s="324"/>
      <c r="N65" s="325"/>
      <c r="Q65" s="157" t="s">
        <v>742</v>
      </c>
    </row>
    <row r="66" spans="2:17" ht="16.5" customHeight="1" x14ac:dyDescent="0.25">
      <c r="B66" s="160" t="s">
        <v>697</v>
      </c>
      <c r="C66" s="311" t="s">
        <v>700</v>
      </c>
      <c r="D66" s="312"/>
      <c r="E66" s="312"/>
      <c r="F66" s="312"/>
      <c r="G66" s="312"/>
      <c r="H66" s="312"/>
      <c r="I66" s="312"/>
      <c r="J66" s="312"/>
      <c r="K66" s="308"/>
      <c r="L66" s="308"/>
      <c r="M66" s="308"/>
      <c r="N66" s="308"/>
      <c r="Q66" s="157" t="s">
        <v>744</v>
      </c>
    </row>
    <row r="67" spans="2:17" x14ac:dyDescent="0.25">
      <c r="B67" s="160" t="s">
        <v>699</v>
      </c>
      <c r="C67" s="311" t="s">
        <v>700</v>
      </c>
      <c r="D67" s="312"/>
      <c r="E67" s="312"/>
      <c r="F67" s="312"/>
      <c r="G67" s="312"/>
      <c r="H67" s="312"/>
      <c r="I67" s="312"/>
      <c r="J67" s="312"/>
      <c r="K67" s="308"/>
      <c r="L67" s="308"/>
      <c r="M67" s="308"/>
      <c r="N67" s="308"/>
      <c r="Q67" s="157" t="s">
        <v>746</v>
      </c>
    </row>
    <row r="68" spans="2:17" x14ac:dyDescent="0.25">
      <c r="B68" s="160" t="s">
        <v>701</v>
      </c>
      <c r="C68" s="311" t="s">
        <v>700</v>
      </c>
      <c r="D68" s="312"/>
      <c r="E68" s="312"/>
      <c r="F68" s="312"/>
      <c r="G68" s="312"/>
      <c r="H68" s="312"/>
      <c r="I68" s="312"/>
      <c r="J68" s="312"/>
      <c r="K68" s="308"/>
      <c r="L68" s="308"/>
      <c r="M68" s="308"/>
      <c r="N68" s="308"/>
      <c r="Q68" s="157" t="s">
        <v>748</v>
      </c>
    </row>
    <row r="69" spans="2:17" x14ac:dyDescent="0.25">
      <c r="B69" s="160" t="s">
        <v>702</v>
      </c>
      <c r="C69" s="311" t="s">
        <v>1405</v>
      </c>
      <c r="D69" s="312"/>
      <c r="E69" s="312"/>
      <c r="F69" s="312"/>
      <c r="G69" s="312"/>
      <c r="H69" s="312"/>
      <c r="I69" s="312"/>
      <c r="J69" s="312"/>
      <c r="K69" s="308"/>
      <c r="L69" s="308"/>
      <c r="M69" s="308"/>
      <c r="N69" s="308"/>
      <c r="Q69" s="157" t="s">
        <v>750</v>
      </c>
    </row>
    <row r="70" spans="2:17" x14ac:dyDescent="0.25">
      <c r="B70" s="160" t="s">
        <v>703</v>
      </c>
      <c r="C70" s="311" t="s">
        <v>700</v>
      </c>
      <c r="D70" s="312"/>
      <c r="E70" s="312"/>
      <c r="F70" s="312"/>
      <c r="G70" s="312"/>
      <c r="H70" s="312"/>
      <c r="I70" s="312"/>
      <c r="J70" s="312"/>
      <c r="K70" s="308"/>
      <c r="L70" s="308"/>
      <c r="M70" s="308"/>
      <c r="N70" s="308"/>
      <c r="Q70" s="157" t="s">
        <v>752</v>
      </c>
    </row>
    <row r="71" spans="2:17" x14ac:dyDescent="0.25">
      <c r="B71" s="160" t="s">
        <v>705</v>
      </c>
      <c r="C71" s="311" t="s">
        <v>1405</v>
      </c>
      <c r="D71" s="312"/>
      <c r="E71" s="312"/>
      <c r="F71" s="312"/>
      <c r="G71" s="312"/>
      <c r="H71" s="312"/>
      <c r="I71" s="312"/>
      <c r="J71" s="312"/>
      <c r="K71" s="308"/>
      <c r="L71" s="308"/>
      <c r="M71" s="308"/>
      <c r="N71" s="308"/>
      <c r="Q71" s="157" t="s">
        <v>748</v>
      </c>
    </row>
    <row r="72" spans="2:17" x14ac:dyDescent="0.25">
      <c r="B72" s="160" t="s">
        <v>706</v>
      </c>
      <c r="C72" s="311" t="s">
        <v>700</v>
      </c>
      <c r="D72" s="312"/>
      <c r="E72" s="312"/>
      <c r="F72" s="312"/>
      <c r="G72" s="312"/>
      <c r="H72" s="312"/>
      <c r="I72" s="312"/>
      <c r="J72" s="312"/>
      <c r="K72" s="308"/>
      <c r="L72" s="308"/>
      <c r="M72" s="308"/>
      <c r="N72" s="308"/>
      <c r="Q72" s="157" t="s">
        <v>750</v>
      </c>
    </row>
    <row r="73" spans="2:17" x14ac:dyDescent="0.25">
      <c r="B73" s="160" t="s">
        <v>707</v>
      </c>
      <c r="C73" s="311" t="s">
        <v>700</v>
      </c>
      <c r="D73" s="312"/>
      <c r="E73" s="312"/>
      <c r="F73" s="312"/>
      <c r="G73" s="312"/>
      <c r="H73" s="312"/>
      <c r="I73" s="312"/>
      <c r="J73" s="312"/>
      <c r="K73" s="308"/>
      <c r="L73" s="308"/>
      <c r="M73" s="308"/>
      <c r="N73" s="308"/>
      <c r="Q73" s="157" t="s">
        <v>752</v>
      </c>
    </row>
    <row r="74" spans="2:17" x14ac:dyDescent="0.25">
      <c r="B74" s="160" t="s">
        <v>708</v>
      </c>
      <c r="C74" s="311" t="s">
        <v>700</v>
      </c>
      <c r="D74" s="312"/>
      <c r="E74" s="312"/>
      <c r="F74" s="312"/>
      <c r="G74" s="312"/>
      <c r="H74" s="312"/>
      <c r="I74" s="312"/>
      <c r="J74" s="312"/>
      <c r="K74" s="308"/>
      <c r="L74" s="308"/>
      <c r="M74" s="308"/>
      <c r="N74" s="308"/>
      <c r="Q74" s="157" t="s">
        <v>756</v>
      </c>
    </row>
    <row r="75" spans="2:17" x14ac:dyDescent="0.25">
      <c r="B75" s="160" t="s">
        <v>709</v>
      </c>
      <c r="C75" s="311" t="s">
        <v>700</v>
      </c>
      <c r="D75" s="312"/>
      <c r="E75" s="312"/>
      <c r="F75" s="312"/>
      <c r="G75" s="312"/>
      <c r="H75" s="312"/>
      <c r="I75" s="312"/>
      <c r="J75" s="312"/>
      <c r="K75" s="308"/>
      <c r="L75" s="308"/>
      <c r="M75" s="308"/>
      <c r="N75" s="308"/>
      <c r="Q75" s="157" t="s">
        <v>748</v>
      </c>
    </row>
    <row r="76" spans="2:17" x14ac:dyDescent="0.25">
      <c r="B76" s="160" t="s">
        <v>710</v>
      </c>
      <c r="C76" s="311" t="s">
        <v>700</v>
      </c>
      <c r="D76" s="312"/>
      <c r="E76" s="312"/>
      <c r="F76" s="312"/>
      <c r="G76" s="312"/>
      <c r="H76" s="312"/>
      <c r="I76" s="312"/>
      <c r="J76" s="312"/>
      <c r="K76" s="308"/>
      <c r="L76" s="308"/>
      <c r="M76" s="308"/>
      <c r="N76" s="308"/>
    </row>
    <row r="77" spans="2:17" x14ac:dyDescent="0.25">
      <c r="B77" s="160" t="s">
        <v>711</v>
      </c>
      <c r="C77" s="311" t="s">
        <v>700</v>
      </c>
      <c r="D77" s="312"/>
      <c r="E77" s="312"/>
      <c r="F77" s="312"/>
      <c r="G77" s="312"/>
      <c r="H77" s="312"/>
      <c r="I77" s="312"/>
      <c r="J77" s="312"/>
      <c r="K77" s="308"/>
      <c r="L77" s="308"/>
      <c r="M77" s="308"/>
      <c r="N77" s="308"/>
    </row>
    <row r="78" spans="2:17" x14ac:dyDescent="0.25">
      <c r="B78" s="160" t="s">
        <v>712</v>
      </c>
      <c r="C78" s="311" t="s">
        <v>700</v>
      </c>
      <c r="D78" s="312"/>
      <c r="E78" s="312"/>
      <c r="F78" s="312"/>
      <c r="G78" s="312"/>
      <c r="H78" s="312"/>
      <c r="I78" s="312"/>
      <c r="J78" s="312"/>
      <c r="K78" s="308"/>
      <c r="L78" s="308"/>
      <c r="M78" s="308"/>
      <c r="N78" s="308"/>
    </row>
    <row r="80" spans="2:17" x14ac:dyDescent="0.25">
      <c r="B80" s="158" t="s">
        <v>1281</v>
      </c>
      <c r="C80" s="158"/>
      <c r="D80" s="158"/>
      <c r="E80" s="158"/>
      <c r="F80" s="158"/>
      <c r="G80" s="158"/>
      <c r="H80" s="158"/>
      <c r="I80" s="158"/>
      <c r="J80" s="158"/>
      <c r="K80" s="158"/>
      <c r="L80" s="158"/>
      <c r="M80" s="158"/>
      <c r="N80" s="158"/>
    </row>
    <row r="81" spans="2:14" ht="16.5" customHeight="1" x14ac:dyDescent="0.25">
      <c r="B81" s="164"/>
      <c r="C81" s="318" t="s">
        <v>689</v>
      </c>
      <c r="D81" s="319"/>
      <c r="E81" s="319"/>
      <c r="F81" s="319"/>
      <c r="G81" s="319"/>
      <c r="H81" s="319"/>
      <c r="I81" s="319"/>
      <c r="J81" s="319"/>
      <c r="K81" s="318" t="s">
        <v>690</v>
      </c>
      <c r="L81" s="318"/>
      <c r="M81" s="318"/>
      <c r="N81" s="318"/>
    </row>
    <row r="82" spans="2:14" x14ac:dyDescent="0.25">
      <c r="B82" s="160" t="s">
        <v>691</v>
      </c>
      <c r="C82" s="320" t="s">
        <v>758</v>
      </c>
      <c r="D82" s="321"/>
      <c r="E82" s="321"/>
      <c r="F82" s="321"/>
      <c r="G82" s="321"/>
      <c r="H82" s="321"/>
      <c r="I82" s="321"/>
      <c r="J82" s="322"/>
      <c r="K82" s="308"/>
      <c r="L82" s="308"/>
      <c r="M82" s="308"/>
      <c r="N82" s="308"/>
    </row>
    <row r="83" spans="2:14" x14ac:dyDescent="0.25">
      <c r="B83" s="160" t="s">
        <v>693</v>
      </c>
      <c r="C83" s="161" t="s">
        <v>759</v>
      </c>
      <c r="D83" s="162"/>
      <c r="E83" s="162"/>
      <c r="F83" s="162"/>
      <c r="G83" s="162"/>
      <c r="H83" s="162"/>
      <c r="I83" s="162"/>
      <c r="J83" s="163"/>
      <c r="K83" s="308"/>
      <c r="L83" s="308"/>
      <c r="M83" s="308"/>
      <c r="N83" s="308"/>
    </row>
    <row r="84" spans="2:14" x14ac:dyDescent="0.25">
      <c r="B84" s="160" t="s">
        <v>695</v>
      </c>
      <c r="C84" s="311" t="s">
        <v>700</v>
      </c>
      <c r="D84" s="312"/>
      <c r="E84" s="312"/>
      <c r="F84" s="312"/>
      <c r="G84" s="312"/>
      <c r="H84" s="312"/>
      <c r="I84" s="312"/>
      <c r="J84" s="312"/>
      <c r="K84" s="308"/>
      <c r="L84" s="308"/>
      <c r="M84" s="308"/>
      <c r="N84" s="308"/>
    </row>
    <row r="85" spans="2:14" x14ac:dyDescent="0.25">
      <c r="B85" s="160" t="s">
        <v>697</v>
      </c>
      <c r="C85" s="311" t="s">
        <v>700</v>
      </c>
      <c r="D85" s="312"/>
      <c r="E85" s="312"/>
      <c r="F85" s="312"/>
      <c r="G85" s="312"/>
      <c r="H85" s="312"/>
      <c r="I85" s="312"/>
      <c r="J85" s="312"/>
      <c r="K85" s="308"/>
      <c r="L85" s="308"/>
      <c r="M85" s="308"/>
      <c r="N85" s="308"/>
    </row>
    <row r="86" spans="2:14" x14ac:dyDescent="0.25">
      <c r="B86" s="160" t="s">
        <v>699</v>
      </c>
      <c r="C86" s="311" t="s">
        <v>700</v>
      </c>
      <c r="D86" s="312"/>
      <c r="E86" s="312"/>
      <c r="F86" s="312"/>
      <c r="G86" s="312"/>
      <c r="H86" s="312"/>
      <c r="I86" s="312"/>
      <c r="J86" s="312"/>
      <c r="K86" s="308"/>
      <c r="L86" s="308"/>
      <c r="M86" s="308"/>
      <c r="N86" s="308"/>
    </row>
    <row r="87" spans="2:14" x14ac:dyDescent="0.25">
      <c r="B87" s="160" t="s">
        <v>701</v>
      </c>
      <c r="C87" s="311" t="s">
        <v>700</v>
      </c>
      <c r="D87" s="312"/>
      <c r="E87" s="312"/>
      <c r="F87" s="312"/>
      <c r="G87" s="312"/>
      <c r="H87" s="312"/>
      <c r="I87" s="312"/>
      <c r="J87" s="312"/>
      <c r="K87" s="308"/>
      <c r="L87" s="308"/>
      <c r="M87" s="308"/>
      <c r="N87" s="308"/>
    </row>
    <row r="88" spans="2:14" x14ac:dyDescent="0.25">
      <c r="B88" s="160" t="s">
        <v>702</v>
      </c>
      <c r="C88" s="311" t="s">
        <v>700</v>
      </c>
      <c r="D88" s="312"/>
      <c r="E88" s="312"/>
      <c r="F88" s="312"/>
      <c r="G88" s="312"/>
      <c r="H88" s="312"/>
      <c r="I88" s="312"/>
      <c r="J88" s="312"/>
      <c r="K88" s="308"/>
      <c r="L88" s="308"/>
      <c r="M88" s="308"/>
      <c r="N88" s="308"/>
    </row>
    <row r="89" spans="2:14" x14ac:dyDescent="0.25">
      <c r="B89" s="160" t="s">
        <v>703</v>
      </c>
      <c r="C89" s="311" t="s">
        <v>1372</v>
      </c>
      <c r="D89" s="312"/>
      <c r="E89" s="312"/>
      <c r="F89" s="312"/>
      <c r="G89" s="312"/>
      <c r="H89" s="312"/>
      <c r="I89" s="312"/>
      <c r="J89" s="312"/>
      <c r="K89" s="308"/>
      <c r="L89" s="308"/>
      <c r="M89" s="308"/>
      <c r="N89" s="308"/>
    </row>
    <row r="90" spans="2:14" x14ac:dyDescent="0.25">
      <c r="B90" s="160" t="s">
        <v>705</v>
      </c>
      <c r="C90" s="311" t="s">
        <v>700</v>
      </c>
      <c r="D90" s="312"/>
      <c r="E90" s="312"/>
      <c r="F90" s="312"/>
      <c r="G90" s="312"/>
      <c r="H90" s="312"/>
      <c r="I90" s="312"/>
      <c r="J90" s="312"/>
      <c r="K90" s="308"/>
      <c r="L90" s="308"/>
      <c r="M90" s="308"/>
      <c r="N90" s="308"/>
    </row>
    <row r="91" spans="2:14" x14ac:dyDescent="0.25">
      <c r="B91" s="160" t="s">
        <v>706</v>
      </c>
      <c r="C91" s="311" t="s">
        <v>700</v>
      </c>
      <c r="D91" s="312"/>
      <c r="E91" s="312"/>
      <c r="F91" s="312"/>
      <c r="G91" s="312"/>
      <c r="H91" s="312"/>
      <c r="I91" s="312"/>
      <c r="J91" s="312"/>
      <c r="K91" s="308"/>
      <c r="L91" s="308"/>
      <c r="M91" s="308"/>
      <c r="N91" s="308"/>
    </row>
    <row r="92" spans="2:14" x14ac:dyDescent="0.25">
      <c r="B92" s="160" t="s">
        <v>707</v>
      </c>
      <c r="C92" s="311" t="s">
        <v>700</v>
      </c>
      <c r="D92" s="312"/>
      <c r="E92" s="312"/>
      <c r="F92" s="312"/>
      <c r="G92" s="312"/>
      <c r="H92" s="312"/>
      <c r="I92" s="312"/>
      <c r="J92" s="312"/>
      <c r="K92" s="308"/>
      <c r="L92" s="308"/>
      <c r="M92" s="308"/>
      <c r="N92" s="308"/>
    </row>
    <row r="93" spans="2:14" x14ac:dyDescent="0.25">
      <c r="B93" s="160" t="s">
        <v>708</v>
      </c>
      <c r="C93" s="311" t="s">
        <v>1372</v>
      </c>
      <c r="D93" s="312"/>
      <c r="E93" s="312"/>
      <c r="F93" s="312"/>
      <c r="G93" s="312"/>
      <c r="H93" s="312"/>
      <c r="I93" s="312"/>
      <c r="J93" s="312"/>
      <c r="K93" s="308"/>
      <c r="L93" s="308"/>
      <c r="M93" s="308"/>
      <c r="N93" s="308"/>
    </row>
    <row r="94" spans="2:14" x14ac:dyDescent="0.25">
      <c r="B94" s="160" t="s">
        <v>709</v>
      </c>
      <c r="C94" s="311" t="s">
        <v>700</v>
      </c>
      <c r="D94" s="312"/>
      <c r="E94" s="312"/>
      <c r="F94" s="312"/>
      <c r="G94" s="312"/>
      <c r="H94" s="312"/>
      <c r="I94" s="312"/>
      <c r="J94" s="312"/>
      <c r="K94" s="308"/>
      <c r="L94" s="308"/>
      <c r="M94" s="308"/>
      <c r="N94" s="308"/>
    </row>
    <row r="95" spans="2:14" x14ac:dyDescent="0.25">
      <c r="B95" s="160" t="s">
        <v>710</v>
      </c>
      <c r="C95" s="311" t="s">
        <v>700</v>
      </c>
      <c r="D95" s="312"/>
      <c r="E95" s="312"/>
      <c r="F95" s="312"/>
      <c r="G95" s="312"/>
      <c r="H95" s="312"/>
      <c r="I95" s="312"/>
      <c r="J95" s="312"/>
      <c r="K95" s="308"/>
      <c r="L95" s="308"/>
      <c r="M95" s="308"/>
      <c r="N95" s="308"/>
    </row>
    <row r="96" spans="2:14" x14ac:dyDescent="0.25">
      <c r="B96" s="160" t="s">
        <v>711</v>
      </c>
      <c r="C96" s="311" t="s">
        <v>1405</v>
      </c>
      <c r="D96" s="312"/>
      <c r="E96" s="312"/>
      <c r="F96" s="312"/>
      <c r="G96" s="312"/>
      <c r="H96" s="312"/>
      <c r="I96" s="312"/>
      <c r="J96" s="312"/>
      <c r="K96" s="308"/>
      <c r="L96" s="308"/>
      <c r="M96" s="308"/>
      <c r="N96" s="308"/>
    </row>
    <row r="97" spans="2:17" x14ac:dyDescent="0.25">
      <c r="B97" s="160" t="s">
        <v>712</v>
      </c>
      <c r="C97" s="311" t="s">
        <v>700</v>
      </c>
      <c r="D97" s="312"/>
      <c r="E97" s="312"/>
      <c r="F97" s="312"/>
      <c r="G97" s="312"/>
      <c r="H97" s="312"/>
      <c r="I97" s="312"/>
      <c r="J97" s="312"/>
      <c r="K97" s="308"/>
      <c r="L97" s="308"/>
      <c r="M97" s="308"/>
      <c r="N97" s="308"/>
    </row>
    <row r="99" spans="2:17" x14ac:dyDescent="0.25">
      <c r="B99" s="158" t="s">
        <v>1365</v>
      </c>
      <c r="C99" s="158"/>
      <c r="D99" s="158"/>
      <c r="E99" s="158"/>
      <c r="F99" s="158"/>
      <c r="G99" s="158"/>
      <c r="H99" s="158"/>
      <c r="I99" s="158"/>
      <c r="J99" s="158"/>
    </row>
    <row r="100" spans="2:17" ht="16.5" customHeight="1" x14ac:dyDescent="0.25">
      <c r="B100" s="164"/>
      <c r="C100" s="318" t="s">
        <v>1371</v>
      </c>
      <c r="D100" s="319"/>
      <c r="E100" s="319"/>
      <c r="F100" s="319"/>
      <c r="G100" s="319"/>
      <c r="H100" s="319"/>
      <c r="I100" s="319"/>
      <c r="J100" s="319"/>
      <c r="K100" s="318" t="s">
        <v>690</v>
      </c>
      <c r="L100" s="318"/>
      <c r="M100" s="318"/>
      <c r="N100" s="318"/>
      <c r="Q100" s="157" t="s">
        <v>761</v>
      </c>
    </row>
    <row r="101" spans="2:17" x14ac:dyDescent="0.25">
      <c r="B101" s="160" t="s">
        <v>1376</v>
      </c>
      <c r="C101" s="161" t="s">
        <v>762</v>
      </c>
      <c r="D101" s="162"/>
      <c r="E101" s="162"/>
      <c r="F101" s="162"/>
      <c r="G101" s="162"/>
      <c r="H101" s="162"/>
      <c r="I101" s="162"/>
      <c r="J101" s="163"/>
      <c r="K101" s="308"/>
      <c r="L101" s="308"/>
      <c r="M101" s="308"/>
      <c r="N101" s="308"/>
    </row>
    <row r="102" spans="2:17" x14ac:dyDescent="0.25">
      <c r="B102" s="160" t="s">
        <v>693</v>
      </c>
      <c r="C102" s="161"/>
      <c r="D102" s="162"/>
      <c r="E102" s="162"/>
      <c r="F102" s="162"/>
      <c r="G102" s="162"/>
      <c r="H102" s="162"/>
      <c r="I102" s="162"/>
      <c r="J102" s="163"/>
      <c r="K102" s="308"/>
      <c r="L102" s="308"/>
      <c r="M102" s="308"/>
      <c r="N102" s="308"/>
    </row>
    <row r="103" spans="2:17" x14ac:dyDescent="0.25">
      <c r="B103" s="160" t="s">
        <v>695</v>
      </c>
      <c r="C103" s="161"/>
      <c r="D103" s="162"/>
      <c r="E103" s="162"/>
      <c r="F103" s="162"/>
      <c r="G103" s="162"/>
      <c r="H103" s="162"/>
      <c r="I103" s="162"/>
      <c r="J103" s="163"/>
      <c r="K103" s="308"/>
      <c r="L103" s="308"/>
      <c r="M103" s="308"/>
      <c r="N103" s="308"/>
    </row>
    <row r="104" spans="2:17" x14ac:dyDescent="0.25">
      <c r="B104" s="160" t="s">
        <v>697</v>
      </c>
      <c r="C104" s="161" t="s">
        <v>763</v>
      </c>
      <c r="D104" s="162"/>
      <c r="E104" s="162"/>
      <c r="F104" s="162"/>
      <c r="G104" s="162"/>
      <c r="H104" s="162"/>
      <c r="I104" s="162"/>
      <c r="J104" s="163"/>
      <c r="K104" s="308"/>
      <c r="L104" s="308"/>
      <c r="M104" s="308"/>
      <c r="N104" s="308"/>
    </row>
    <row r="105" spans="2:17" x14ac:dyDescent="0.25">
      <c r="B105" s="160" t="s">
        <v>699</v>
      </c>
      <c r="C105" s="161" t="s">
        <v>1414</v>
      </c>
      <c r="D105" s="162"/>
      <c r="E105" s="162"/>
      <c r="F105" s="162"/>
      <c r="G105" s="162"/>
      <c r="H105" s="162"/>
      <c r="I105" s="162"/>
      <c r="J105" s="163"/>
      <c r="K105" s="308"/>
      <c r="L105" s="308"/>
      <c r="M105" s="308"/>
      <c r="N105" s="308"/>
    </row>
    <row r="106" spans="2:17" x14ac:dyDescent="0.25">
      <c r="B106" s="160" t="s">
        <v>701</v>
      </c>
      <c r="C106" s="161" t="s">
        <v>1415</v>
      </c>
      <c r="D106" s="162"/>
      <c r="E106" s="162"/>
      <c r="F106" s="162"/>
      <c r="G106" s="162"/>
      <c r="H106" s="162"/>
      <c r="I106" s="162"/>
      <c r="J106" s="163"/>
      <c r="K106" s="308"/>
      <c r="L106" s="308"/>
      <c r="M106" s="308"/>
      <c r="N106" s="308"/>
    </row>
    <row r="107" spans="2:17" x14ac:dyDescent="0.25">
      <c r="B107" s="160" t="s">
        <v>702</v>
      </c>
      <c r="C107" s="161" t="s">
        <v>1366</v>
      </c>
      <c r="D107" s="162"/>
      <c r="E107" s="162"/>
      <c r="F107" s="162"/>
      <c r="G107" s="162"/>
      <c r="H107" s="162"/>
      <c r="I107" s="162"/>
      <c r="J107" s="163"/>
      <c r="K107" s="308"/>
      <c r="L107" s="308"/>
      <c r="M107" s="308"/>
      <c r="N107" s="308"/>
    </row>
    <row r="108" spans="2:17" x14ac:dyDescent="0.25">
      <c r="B108" s="160" t="s">
        <v>703</v>
      </c>
      <c r="C108" s="161" t="s">
        <v>1367</v>
      </c>
      <c r="D108" s="162"/>
      <c r="E108" s="162"/>
      <c r="F108" s="162"/>
      <c r="G108" s="162"/>
      <c r="H108" s="162"/>
      <c r="I108" s="162"/>
      <c r="J108" s="163"/>
      <c r="K108" s="308"/>
      <c r="L108" s="308"/>
      <c r="M108" s="308"/>
      <c r="N108" s="308"/>
    </row>
    <row r="109" spans="2:17" x14ac:dyDescent="0.25">
      <c r="B109" s="160" t="s">
        <v>705</v>
      </c>
      <c r="C109" s="161" t="s">
        <v>1416</v>
      </c>
      <c r="D109" s="162"/>
      <c r="E109" s="162"/>
      <c r="F109" s="162"/>
      <c r="G109" s="162"/>
      <c r="H109" s="162"/>
      <c r="I109" s="162"/>
      <c r="J109" s="163"/>
      <c r="K109" s="308"/>
      <c r="L109" s="308"/>
      <c r="M109" s="308"/>
      <c r="N109" s="308"/>
    </row>
    <row r="110" spans="2:17" x14ac:dyDescent="0.25">
      <c r="B110" s="160" t="s">
        <v>706</v>
      </c>
      <c r="C110" s="161" t="s">
        <v>769</v>
      </c>
      <c r="D110" s="162"/>
      <c r="E110" s="162"/>
      <c r="F110" s="162"/>
      <c r="G110" s="162"/>
      <c r="H110" s="162"/>
      <c r="I110" s="162"/>
      <c r="J110" s="163"/>
      <c r="K110" s="308"/>
      <c r="L110" s="308"/>
      <c r="M110" s="308"/>
      <c r="N110" s="308"/>
    </row>
    <row r="111" spans="2:17" x14ac:dyDescent="0.25">
      <c r="B111" s="160" t="s">
        <v>707</v>
      </c>
      <c r="C111" s="161" t="s">
        <v>1368</v>
      </c>
      <c r="D111" s="162"/>
      <c r="E111" s="162"/>
      <c r="F111" s="162"/>
      <c r="G111" s="162"/>
      <c r="H111" s="162"/>
      <c r="I111" s="162"/>
      <c r="J111" s="163"/>
      <c r="K111" s="308"/>
      <c r="L111" s="308"/>
      <c r="M111" s="308"/>
      <c r="N111" s="308"/>
    </row>
    <row r="112" spans="2:17" x14ac:dyDescent="0.25">
      <c r="B112" s="160" t="s">
        <v>708</v>
      </c>
      <c r="C112" s="161" t="s">
        <v>1369</v>
      </c>
      <c r="D112" s="162"/>
      <c r="E112" s="162"/>
      <c r="F112" s="162"/>
      <c r="G112" s="162"/>
      <c r="H112" s="162"/>
      <c r="I112" s="162"/>
      <c r="J112" s="163"/>
      <c r="K112" s="308"/>
      <c r="L112" s="308"/>
      <c r="M112" s="308"/>
      <c r="N112" s="308"/>
    </row>
    <row r="113" spans="2:14" x14ac:dyDescent="0.25">
      <c r="B113" s="160" t="s">
        <v>709</v>
      </c>
      <c r="C113" s="161" t="s">
        <v>1417</v>
      </c>
      <c r="D113" s="162"/>
      <c r="E113" s="162"/>
      <c r="F113" s="162"/>
      <c r="G113" s="162"/>
      <c r="H113" s="162"/>
      <c r="I113" s="162"/>
      <c r="J113" s="163"/>
      <c r="K113" s="308"/>
      <c r="L113" s="308"/>
      <c r="M113" s="308"/>
      <c r="N113" s="308"/>
    </row>
    <row r="114" spans="2:14" x14ac:dyDescent="0.25">
      <c r="B114" s="160" t="s">
        <v>710</v>
      </c>
      <c r="C114" s="161" t="s">
        <v>1370</v>
      </c>
      <c r="D114" s="162"/>
      <c r="E114" s="162"/>
      <c r="F114" s="162"/>
      <c r="G114" s="162"/>
      <c r="H114" s="162"/>
      <c r="I114" s="162"/>
      <c r="J114" s="163"/>
      <c r="K114" s="308"/>
      <c r="L114" s="308"/>
      <c r="M114" s="308"/>
      <c r="N114" s="308"/>
    </row>
    <row r="115" spans="2:14" x14ac:dyDescent="0.25">
      <c r="B115" s="160" t="s">
        <v>711</v>
      </c>
      <c r="C115" s="311" t="s">
        <v>700</v>
      </c>
      <c r="D115" s="312"/>
      <c r="E115" s="312"/>
      <c r="F115" s="312"/>
      <c r="G115" s="312"/>
      <c r="H115" s="312"/>
      <c r="I115" s="312"/>
      <c r="J115" s="312"/>
      <c r="K115" s="308"/>
      <c r="L115" s="308"/>
      <c r="M115" s="308"/>
      <c r="N115" s="308"/>
    </row>
    <row r="116" spans="2:14" x14ac:dyDescent="0.25">
      <c r="B116" s="160" t="s">
        <v>712</v>
      </c>
      <c r="C116" s="311" t="s">
        <v>700</v>
      </c>
      <c r="D116" s="312"/>
      <c r="E116" s="312"/>
      <c r="F116" s="312"/>
      <c r="G116" s="312"/>
      <c r="H116" s="312"/>
      <c r="I116" s="312"/>
      <c r="J116" s="312"/>
      <c r="K116" s="308"/>
      <c r="L116" s="308"/>
      <c r="M116" s="308"/>
      <c r="N116" s="308"/>
    </row>
    <row r="118" spans="2:14" x14ac:dyDescent="0.25">
      <c r="B118" s="158" t="s">
        <v>1283</v>
      </c>
      <c r="C118" s="158"/>
      <c r="D118" s="158"/>
      <c r="E118" s="158"/>
      <c r="F118" s="158"/>
      <c r="G118" s="158"/>
      <c r="H118" s="158"/>
      <c r="I118" s="158"/>
      <c r="J118" s="158"/>
    </row>
    <row r="119" spans="2:14" ht="16.5" customHeight="1" x14ac:dyDescent="0.25">
      <c r="B119" s="164"/>
      <c r="C119" s="318" t="s">
        <v>689</v>
      </c>
      <c r="D119" s="319"/>
      <c r="E119" s="319"/>
      <c r="F119" s="319"/>
      <c r="G119" s="319"/>
      <c r="H119" s="319"/>
      <c r="I119" s="319"/>
      <c r="J119" s="319"/>
      <c r="K119" s="318" t="s">
        <v>690</v>
      </c>
      <c r="L119" s="318"/>
      <c r="M119" s="318"/>
      <c r="N119" s="318"/>
    </row>
    <row r="120" spans="2:14" x14ac:dyDescent="0.25">
      <c r="B120" s="160" t="s">
        <v>691</v>
      </c>
      <c r="C120" s="311" t="s">
        <v>700</v>
      </c>
      <c r="D120" s="312"/>
      <c r="E120" s="312"/>
      <c r="F120" s="312"/>
      <c r="G120" s="312"/>
      <c r="H120" s="312"/>
      <c r="I120" s="312"/>
      <c r="J120" s="312"/>
      <c r="K120" s="308"/>
      <c r="L120" s="308"/>
      <c r="M120" s="308"/>
      <c r="N120" s="308"/>
    </row>
    <row r="121" spans="2:14" x14ac:dyDescent="0.25">
      <c r="B121" s="160" t="s">
        <v>693</v>
      </c>
      <c r="C121" s="311" t="s">
        <v>700</v>
      </c>
      <c r="D121" s="312"/>
      <c r="E121" s="312"/>
      <c r="F121" s="312"/>
      <c r="G121" s="312"/>
      <c r="H121" s="312"/>
      <c r="I121" s="312"/>
      <c r="J121" s="312"/>
      <c r="K121" s="308"/>
      <c r="L121" s="308"/>
      <c r="M121" s="308"/>
      <c r="N121" s="308"/>
    </row>
    <row r="122" spans="2:14" x14ac:dyDescent="0.25">
      <c r="B122" s="160" t="s">
        <v>695</v>
      </c>
      <c r="C122" s="311" t="s">
        <v>700</v>
      </c>
      <c r="D122" s="312"/>
      <c r="E122" s="312"/>
      <c r="F122" s="312"/>
      <c r="G122" s="312"/>
      <c r="H122" s="312"/>
      <c r="I122" s="312"/>
      <c r="J122" s="312"/>
      <c r="K122" s="308"/>
      <c r="L122" s="308"/>
      <c r="M122" s="308"/>
      <c r="N122" s="308"/>
    </row>
    <row r="123" spans="2:14" x14ac:dyDescent="0.25">
      <c r="B123" s="160" t="s">
        <v>697</v>
      </c>
      <c r="C123" s="311" t="s">
        <v>700</v>
      </c>
      <c r="D123" s="312"/>
      <c r="E123" s="312"/>
      <c r="F123" s="312"/>
      <c r="G123" s="312"/>
      <c r="H123" s="312"/>
      <c r="I123" s="312"/>
      <c r="J123" s="312"/>
      <c r="K123" s="308"/>
      <c r="L123" s="308"/>
      <c r="M123" s="308"/>
      <c r="N123" s="308"/>
    </row>
    <row r="124" spans="2:14" x14ac:dyDescent="0.25">
      <c r="B124" s="160" t="s">
        <v>699</v>
      </c>
      <c r="C124" s="311" t="s">
        <v>700</v>
      </c>
      <c r="D124" s="312"/>
      <c r="E124" s="312"/>
      <c r="F124" s="312"/>
      <c r="G124" s="312"/>
      <c r="H124" s="312"/>
      <c r="I124" s="312"/>
      <c r="J124" s="312"/>
      <c r="K124" s="308"/>
      <c r="L124" s="308"/>
      <c r="M124" s="308"/>
      <c r="N124" s="308"/>
    </row>
    <row r="125" spans="2:14" x14ac:dyDescent="0.25">
      <c r="B125" s="160" t="s">
        <v>701</v>
      </c>
      <c r="C125" s="311" t="s">
        <v>700</v>
      </c>
      <c r="D125" s="312"/>
      <c r="E125" s="312"/>
      <c r="F125" s="312"/>
      <c r="G125" s="312"/>
      <c r="H125" s="312"/>
      <c r="I125" s="312"/>
      <c r="J125" s="312"/>
      <c r="K125" s="308"/>
      <c r="L125" s="308"/>
      <c r="M125" s="308"/>
      <c r="N125" s="308"/>
    </row>
    <row r="126" spans="2:14" x14ac:dyDescent="0.25">
      <c r="B126" s="160" t="s">
        <v>702</v>
      </c>
      <c r="C126" s="311" t="s">
        <v>700</v>
      </c>
      <c r="D126" s="312"/>
      <c r="E126" s="312"/>
      <c r="F126" s="312"/>
      <c r="G126" s="312"/>
      <c r="H126" s="312"/>
      <c r="I126" s="312"/>
      <c r="J126" s="312"/>
      <c r="K126" s="308"/>
      <c r="L126" s="308"/>
      <c r="M126" s="308"/>
      <c r="N126" s="308"/>
    </row>
    <row r="127" spans="2:14" x14ac:dyDescent="0.25">
      <c r="B127" s="160" t="s">
        <v>703</v>
      </c>
      <c r="C127" s="311" t="s">
        <v>700</v>
      </c>
      <c r="D127" s="312"/>
      <c r="E127" s="312"/>
      <c r="F127" s="312"/>
      <c r="G127" s="312"/>
      <c r="H127" s="312"/>
      <c r="I127" s="312"/>
      <c r="J127" s="312"/>
      <c r="K127" s="308"/>
      <c r="L127" s="308"/>
      <c r="M127" s="308"/>
      <c r="N127" s="308"/>
    </row>
    <row r="128" spans="2:14" x14ac:dyDescent="0.25">
      <c r="B128" s="160" t="s">
        <v>705</v>
      </c>
      <c r="C128" s="311" t="s">
        <v>700</v>
      </c>
      <c r="D128" s="312"/>
      <c r="E128" s="312"/>
      <c r="F128" s="312"/>
      <c r="G128" s="312"/>
      <c r="H128" s="312"/>
      <c r="I128" s="312"/>
      <c r="J128" s="312"/>
      <c r="K128" s="308"/>
      <c r="L128" s="308"/>
      <c r="M128" s="308"/>
      <c r="N128" s="308"/>
    </row>
    <row r="129" spans="2:14" x14ac:dyDescent="0.25">
      <c r="B129" s="160" t="s">
        <v>706</v>
      </c>
      <c r="C129" s="311" t="s">
        <v>700</v>
      </c>
      <c r="D129" s="312"/>
      <c r="E129" s="312"/>
      <c r="F129" s="312"/>
      <c r="G129" s="312"/>
      <c r="H129" s="312"/>
      <c r="I129" s="312"/>
      <c r="J129" s="312"/>
      <c r="K129" s="308"/>
      <c r="L129" s="308"/>
      <c r="M129" s="308"/>
      <c r="N129" s="308"/>
    </row>
    <row r="130" spans="2:14" x14ac:dyDescent="0.25">
      <c r="B130" s="160" t="s">
        <v>707</v>
      </c>
      <c r="C130" s="311" t="s">
        <v>1372</v>
      </c>
      <c r="D130" s="312"/>
      <c r="E130" s="312"/>
      <c r="F130" s="312"/>
      <c r="G130" s="312"/>
      <c r="H130" s="312"/>
      <c r="I130" s="312"/>
      <c r="J130" s="312"/>
      <c r="K130" s="308"/>
      <c r="L130" s="308"/>
      <c r="M130" s="308"/>
      <c r="N130" s="308"/>
    </row>
    <row r="131" spans="2:14" x14ac:dyDescent="0.25">
      <c r="B131" s="160" t="s">
        <v>708</v>
      </c>
      <c r="C131" s="311" t="s">
        <v>700</v>
      </c>
      <c r="D131" s="312"/>
      <c r="E131" s="312"/>
      <c r="F131" s="312"/>
      <c r="G131" s="312"/>
      <c r="H131" s="312"/>
      <c r="I131" s="312"/>
      <c r="J131" s="312"/>
      <c r="K131" s="308"/>
      <c r="L131" s="308"/>
      <c r="M131" s="308"/>
      <c r="N131" s="308"/>
    </row>
    <row r="132" spans="2:14" x14ac:dyDescent="0.25">
      <c r="B132" s="160" t="s">
        <v>709</v>
      </c>
      <c r="C132" s="311" t="s">
        <v>700</v>
      </c>
      <c r="D132" s="312"/>
      <c r="E132" s="312"/>
      <c r="F132" s="312"/>
      <c r="G132" s="312"/>
      <c r="H132" s="312"/>
      <c r="I132" s="312"/>
      <c r="J132" s="312"/>
      <c r="K132" s="308"/>
      <c r="L132" s="308"/>
      <c r="M132" s="308"/>
      <c r="N132" s="308"/>
    </row>
    <row r="133" spans="2:14" x14ac:dyDescent="0.25">
      <c r="B133" s="160" t="s">
        <v>710</v>
      </c>
      <c r="C133" s="311" t="s">
        <v>700</v>
      </c>
      <c r="D133" s="312"/>
      <c r="E133" s="312"/>
      <c r="F133" s="312"/>
      <c r="G133" s="312"/>
      <c r="H133" s="312"/>
      <c r="I133" s="312"/>
      <c r="J133" s="312"/>
      <c r="K133" s="308"/>
      <c r="L133" s="308"/>
      <c r="M133" s="308"/>
      <c r="N133" s="308"/>
    </row>
    <row r="134" spans="2:14" x14ac:dyDescent="0.25">
      <c r="B134" s="160" t="s">
        <v>711</v>
      </c>
      <c r="C134" s="311" t="s">
        <v>700</v>
      </c>
      <c r="D134" s="312"/>
      <c r="E134" s="312"/>
      <c r="F134" s="312"/>
      <c r="G134" s="312"/>
      <c r="H134" s="312"/>
      <c r="I134" s="312"/>
      <c r="J134" s="312"/>
      <c r="K134" s="308"/>
      <c r="L134" s="308"/>
      <c r="M134" s="308"/>
      <c r="N134" s="308"/>
    </row>
    <row r="135" spans="2:14" x14ac:dyDescent="0.25">
      <c r="B135" s="160" t="s">
        <v>712</v>
      </c>
      <c r="C135" s="311" t="s">
        <v>700</v>
      </c>
      <c r="D135" s="312"/>
      <c r="E135" s="312"/>
      <c r="F135" s="312"/>
      <c r="G135" s="312"/>
      <c r="H135" s="312"/>
      <c r="I135" s="312"/>
      <c r="J135" s="312"/>
      <c r="K135" s="308"/>
      <c r="L135" s="308"/>
      <c r="M135" s="308"/>
      <c r="N135" s="308"/>
    </row>
    <row r="137" spans="2:14" x14ac:dyDescent="0.25">
      <c r="B137" s="158" t="s">
        <v>1284</v>
      </c>
      <c r="C137" s="158"/>
      <c r="D137" s="158"/>
      <c r="E137" s="158"/>
      <c r="F137" s="158"/>
      <c r="G137" s="158"/>
      <c r="H137" s="158"/>
      <c r="I137" s="158"/>
      <c r="J137" s="158"/>
    </row>
    <row r="138" spans="2:14" ht="16.5" customHeight="1" x14ac:dyDescent="0.25">
      <c r="B138" s="164"/>
      <c r="C138" s="318" t="s">
        <v>1371</v>
      </c>
      <c r="D138" s="319"/>
      <c r="E138" s="319"/>
      <c r="F138" s="319"/>
      <c r="G138" s="319"/>
      <c r="H138" s="319"/>
      <c r="I138" s="319"/>
      <c r="J138" s="319"/>
      <c r="K138" s="318" t="s">
        <v>690</v>
      </c>
      <c r="L138" s="318"/>
      <c r="M138" s="318"/>
      <c r="N138" s="318"/>
    </row>
    <row r="139" spans="2:14" x14ac:dyDescent="0.25">
      <c r="B139" s="160" t="s">
        <v>691</v>
      </c>
      <c r="C139" s="315" t="s">
        <v>1418</v>
      </c>
      <c r="D139" s="316"/>
      <c r="E139" s="316"/>
      <c r="F139" s="316"/>
      <c r="G139" s="316"/>
      <c r="H139" s="316"/>
      <c r="I139" s="316"/>
      <c r="J139" s="317"/>
      <c r="K139" s="308"/>
      <c r="L139" s="308"/>
      <c r="M139" s="308"/>
      <c r="N139" s="308"/>
    </row>
    <row r="140" spans="2:14" x14ac:dyDescent="0.25">
      <c r="B140" s="160" t="s">
        <v>693</v>
      </c>
      <c r="C140" s="311" t="s">
        <v>700</v>
      </c>
      <c r="D140" s="312"/>
      <c r="E140" s="312"/>
      <c r="F140" s="312"/>
      <c r="G140" s="312"/>
      <c r="H140" s="312"/>
      <c r="I140" s="312"/>
      <c r="J140" s="312"/>
      <c r="K140" s="308"/>
      <c r="L140" s="308"/>
      <c r="M140" s="308"/>
      <c r="N140" s="308"/>
    </row>
    <row r="141" spans="2:14" x14ac:dyDescent="0.25">
      <c r="B141" s="160" t="s">
        <v>695</v>
      </c>
      <c r="C141" s="311" t="s">
        <v>700</v>
      </c>
      <c r="D141" s="312"/>
      <c r="E141" s="312"/>
      <c r="F141" s="312"/>
      <c r="G141" s="312"/>
      <c r="H141" s="312"/>
      <c r="I141" s="312"/>
      <c r="J141" s="312"/>
      <c r="K141" s="308"/>
      <c r="L141" s="308"/>
      <c r="M141" s="308"/>
      <c r="N141" s="308"/>
    </row>
    <row r="142" spans="2:14" x14ac:dyDescent="0.25">
      <c r="B142" s="160" t="s">
        <v>697</v>
      </c>
      <c r="C142" s="311" t="s">
        <v>700</v>
      </c>
      <c r="D142" s="312"/>
      <c r="E142" s="312"/>
      <c r="F142" s="312"/>
      <c r="G142" s="312"/>
      <c r="H142" s="312"/>
      <c r="I142" s="312"/>
      <c r="J142" s="312"/>
      <c r="K142" s="308"/>
      <c r="L142" s="308"/>
      <c r="M142" s="308"/>
      <c r="N142" s="308"/>
    </row>
    <row r="143" spans="2:14" x14ac:dyDescent="0.25">
      <c r="B143" s="160" t="s">
        <v>699</v>
      </c>
      <c r="C143" s="311" t="s">
        <v>700</v>
      </c>
      <c r="D143" s="312"/>
      <c r="E143" s="312"/>
      <c r="F143" s="312"/>
      <c r="G143" s="312"/>
      <c r="H143" s="312"/>
      <c r="I143" s="312"/>
      <c r="J143" s="312"/>
      <c r="K143" s="308"/>
      <c r="L143" s="308"/>
      <c r="M143" s="308"/>
      <c r="N143" s="308"/>
    </row>
    <row r="144" spans="2:14" x14ac:dyDescent="0.25">
      <c r="B144" s="160" t="s">
        <v>701</v>
      </c>
      <c r="C144" s="311" t="s">
        <v>700</v>
      </c>
      <c r="D144" s="312"/>
      <c r="E144" s="312"/>
      <c r="F144" s="312"/>
      <c r="G144" s="312"/>
      <c r="H144" s="312"/>
      <c r="I144" s="312"/>
      <c r="J144" s="312"/>
      <c r="K144" s="308"/>
      <c r="L144" s="308"/>
      <c r="M144" s="308"/>
      <c r="N144" s="308"/>
    </row>
    <row r="145" spans="2:14" x14ac:dyDescent="0.25">
      <c r="B145" s="160" t="s">
        <v>702</v>
      </c>
      <c r="C145" s="311" t="s">
        <v>700</v>
      </c>
      <c r="D145" s="312"/>
      <c r="E145" s="312"/>
      <c r="F145" s="312"/>
      <c r="G145" s="312"/>
      <c r="H145" s="312"/>
      <c r="I145" s="312"/>
      <c r="J145" s="312"/>
      <c r="K145" s="308"/>
      <c r="L145" s="308"/>
      <c r="M145" s="308"/>
      <c r="N145" s="308"/>
    </row>
    <row r="146" spans="2:14" x14ac:dyDescent="0.25">
      <c r="B146" s="160" t="s">
        <v>703</v>
      </c>
      <c r="C146" s="311" t="s">
        <v>700</v>
      </c>
      <c r="D146" s="312"/>
      <c r="E146" s="312"/>
      <c r="F146" s="312"/>
      <c r="G146" s="312"/>
      <c r="H146" s="312"/>
      <c r="I146" s="312"/>
      <c r="J146" s="312"/>
      <c r="K146" s="308"/>
      <c r="L146" s="308"/>
      <c r="M146" s="308"/>
      <c r="N146" s="308"/>
    </row>
    <row r="147" spans="2:14" x14ac:dyDescent="0.25">
      <c r="B147" s="160" t="s">
        <v>705</v>
      </c>
      <c r="C147" s="311" t="s">
        <v>700</v>
      </c>
      <c r="D147" s="312"/>
      <c r="E147" s="312"/>
      <c r="F147" s="312"/>
      <c r="G147" s="312"/>
      <c r="H147" s="312"/>
      <c r="I147" s="312"/>
      <c r="J147" s="312"/>
      <c r="K147" s="308"/>
      <c r="L147" s="308"/>
      <c r="M147" s="308"/>
      <c r="N147" s="308"/>
    </row>
    <row r="148" spans="2:14" x14ac:dyDescent="0.25">
      <c r="B148" s="160" t="s">
        <v>706</v>
      </c>
      <c r="C148" s="311" t="s">
        <v>700</v>
      </c>
      <c r="D148" s="312"/>
      <c r="E148" s="312"/>
      <c r="F148" s="312"/>
      <c r="G148" s="312"/>
      <c r="H148" s="312"/>
      <c r="I148" s="312"/>
      <c r="J148" s="312"/>
      <c r="K148" s="308"/>
      <c r="L148" s="308"/>
      <c r="M148" s="308"/>
      <c r="N148" s="308"/>
    </row>
    <row r="149" spans="2:14" x14ac:dyDescent="0.25">
      <c r="B149" s="160" t="s">
        <v>707</v>
      </c>
      <c r="C149" s="311" t="s">
        <v>700</v>
      </c>
      <c r="D149" s="312"/>
      <c r="E149" s="312"/>
      <c r="F149" s="312"/>
      <c r="G149" s="312"/>
      <c r="H149" s="312"/>
      <c r="I149" s="312"/>
      <c r="J149" s="312"/>
      <c r="K149" s="308"/>
      <c r="L149" s="308"/>
      <c r="M149" s="308"/>
      <c r="N149" s="308"/>
    </row>
    <row r="150" spans="2:14" x14ac:dyDescent="0.25">
      <c r="B150" s="160" t="s">
        <v>708</v>
      </c>
      <c r="C150" s="311" t="s">
        <v>700</v>
      </c>
      <c r="D150" s="312"/>
      <c r="E150" s="312"/>
      <c r="F150" s="312"/>
      <c r="G150" s="312"/>
      <c r="H150" s="312"/>
      <c r="I150" s="312"/>
      <c r="J150" s="312"/>
      <c r="K150" s="308"/>
      <c r="L150" s="308"/>
      <c r="M150" s="308"/>
      <c r="N150" s="308"/>
    </row>
    <row r="151" spans="2:14" x14ac:dyDescent="0.25">
      <c r="B151" s="160" t="s">
        <v>709</v>
      </c>
      <c r="C151" s="311" t="s">
        <v>700</v>
      </c>
      <c r="D151" s="312"/>
      <c r="E151" s="312"/>
      <c r="F151" s="312"/>
      <c r="G151" s="312"/>
      <c r="H151" s="312"/>
      <c r="I151" s="312"/>
      <c r="J151" s="312"/>
      <c r="K151" s="308"/>
      <c r="L151" s="308"/>
      <c r="M151" s="308"/>
      <c r="N151" s="308"/>
    </row>
    <row r="152" spans="2:14" x14ac:dyDescent="0.25">
      <c r="B152" s="160" t="s">
        <v>710</v>
      </c>
      <c r="C152" s="311" t="s">
        <v>700</v>
      </c>
      <c r="D152" s="312"/>
      <c r="E152" s="312"/>
      <c r="F152" s="312"/>
      <c r="G152" s="312"/>
      <c r="H152" s="312"/>
      <c r="I152" s="312"/>
      <c r="J152" s="312"/>
      <c r="K152" s="308"/>
      <c r="L152" s="308"/>
      <c r="M152" s="308"/>
      <c r="N152" s="308"/>
    </row>
    <row r="153" spans="2:14" x14ac:dyDescent="0.25">
      <c r="B153" s="160" t="s">
        <v>711</v>
      </c>
      <c r="C153" s="311" t="s">
        <v>700</v>
      </c>
      <c r="D153" s="312"/>
      <c r="E153" s="312"/>
      <c r="F153" s="312"/>
      <c r="G153" s="312"/>
      <c r="H153" s="312"/>
      <c r="I153" s="312"/>
      <c r="J153" s="312"/>
      <c r="K153" s="308"/>
      <c r="L153" s="308"/>
      <c r="M153" s="308"/>
      <c r="N153" s="308"/>
    </row>
    <row r="154" spans="2:14" x14ac:dyDescent="0.25">
      <c r="B154" s="160" t="s">
        <v>712</v>
      </c>
      <c r="C154" s="311" t="s">
        <v>700</v>
      </c>
      <c r="D154" s="312"/>
      <c r="E154" s="312"/>
      <c r="F154" s="312"/>
      <c r="G154" s="312"/>
      <c r="H154" s="312"/>
      <c r="I154" s="312"/>
      <c r="J154" s="312"/>
      <c r="K154" s="308"/>
      <c r="L154" s="308"/>
      <c r="M154" s="308"/>
      <c r="N154" s="308"/>
    </row>
    <row r="156" spans="2:14" x14ac:dyDescent="0.25">
      <c r="B156" s="158" t="s">
        <v>1285</v>
      </c>
      <c r="C156" s="158"/>
      <c r="D156" s="158"/>
      <c r="E156" s="158"/>
      <c r="F156" s="158"/>
      <c r="G156" s="158"/>
      <c r="H156" s="158"/>
      <c r="I156" s="158"/>
      <c r="J156" s="158"/>
      <c r="K156" s="158"/>
      <c r="L156" s="158"/>
      <c r="M156" s="158"/>
      <c r="N156" s="158"/>
    </row>
    <row r="157" spans="2:14" ht="16.5" customHeight="1" x14ac:dyDescent="0.25">
      <c r="B157" s="165"/>
      <c r="C157" s="313" t="s">
        <v>689</v>
      </c>
      <c r="D157" s="314"/>
      <c r="E157" s="314"/>
      <c r="F157" s="314"/>
      <c r="G157" s="314"/>
      <c r="H157" s="314"/>
      <c r="I157" s="314"/>
      <c r="J157" s="314"/>
      <c r="K157" s="313" t="s">
        <v>690</v>
      </c>
      <c r="L157" s="313"/>
      <c r="M157" s="313"/>
      <c r="N157" s="313"/>
    </row>
    <row r="158" spans="2:14" x14ac:dyDescent="0.25">
      <c r="B158" s="160" t="s">
        <v>691</v>
      </c>
      <c r="C158" s="311" t="s">
        <v>700</v>
      </c>
      <c r="D158" s="312"/>
      <c r="E158" s="312"/>
      <c r="F158" s="312"/>
      <c r="G158" s="312"/>
      <c r="H158" s="312"/>
      <c r="I158" s="312"/>
      <c r="J158" s="312"/>
      <c r="K158" s="308"/>
      <c r="L158" s="308"/>
      <c r="M158" s="308"/>
      <c r="N158" s="308"/>
    </row>
    <row r="159" spans="2:14" x14ac:dyDescent="0.25">
      <c r="B159" s="160" t="s">
        <v>693</v>
      </c>
      <c r="C159" s="311" t="s">
        <v>700</v>
      </c>
      <c r="D159" s="312"/>
      <c r="E159" s="312"/>
      <c r="F159" s="312"/>
      <c r="G159" s="312"/>
      <c r="H159" s="312"/>
      <c r="I159" s="312"/>
      <c r="J159" s="312"/>
      <c r="K159" s="308"/>
      <c r="L159" s="308"/>
      <c r="M159" s="308"/>
      <c r="N159" s="308"/>
    </row>
    <row r="160" spans="2:14" x14ac:dyDescent="0.25">
      <c r="B160" s="160" t="s">
        <v>695</v>
      </c>
      <c r="C160" s="311" t="s">
        <v>700</v>
      </c>
      <c r="D160" s="312"/>
      <c r="E160" s="312"/>
      <c r="F160" s="312"/>
      <c r="G160" s="312"/>
      <c r="H160" s="312"/>
      <c r="I160" s="312"/>
      <c r="J160" s="312"/>
      <c r="K160" s="308"/>
      <c r="L160" s="308"/>
      <c r="M160" s="308"/>
      <c r="N160" s="308"/>
    </row>
    <row r="161" spans="2:14" x14ac:dyDescent="0.25">
      <c r="B161" s="160" t="s">
        <v>697</v>
      </c>
      <c r="C161" s="311" t="s">
        <v>700</v>
      </c>
      <c r="D161" s="312"/>
      <c r="E161" s="312"/>
      <c r="F161" s="312"/>
      <c r="G161" s="312"/>
      <c r="H161" s="312"/>
      <c r="I161" s="312"/>
      <c r="J161" s="312"/>
      <c r="K161" s="308"/>
      <c r="L161" s="308"/>
      <c r="M161" s="308"/>
      <c r="N161" s="308"/>
    </row>
    <row r="162" spans="2:14" x14ac:dyDescent="0.25">
      <c r="B162" s="160" t="s">
        <v>699</v>
      </c>
      <c r="C162" s="311" t="s">
        <v>700</v>
      </c>
      <c r="D162" s="312"/>
      <c r="E162" s="312"/>
      <c r="F162" s="312"/>
      <c r="G162" s="312"/>
      <c r="H162" s="312"/>
      <c r="I162" s="312"/>
      <c r="J162" s="312"/>
      <c r="K162" s="308"/>
      <c r="L162" s="308"/>
      <c r="M162" s="308"/>
      <c r="N162" s="308"/>
    </row>
    <row r="163" spans="2:14" x14ac:dyDescent="0.25">
      <c r="B163" s="160" t="s">
        <v>701</v>
      </c>
      <c r="C163" s="311" t="s">
        <v>700</v>
      </c>
      <c r="D163" s="312"/>
      <c r="E163" s="312"/>
      <c r="F163" s="312"/>
      <c r="G163" s="312"/>
      <c r="H163" s="312"/>
      <c r="I163" s="312"/>
      <c r="J163" s="312"/>
      <c r="K163" s="308"/>
      <c r="L163" s="308"/>
      <c r="M163" s="308"/>
      <c r="N163" s="308"/>
    </row>
    <row r="164" spans="2:14" x14ac:dyDescent="0.25">
      <c r="B164" s="160" t="s">
        <v>702</v>
      </c>
      <c r="C164" s="311" t="s">
        <v>1372</v>
      </c>
      <c r="D164" s="312"/>
      <c r="E164" s="312"/>
      <c r="F164" s="312"/>
      <c r="G164" s="312"/>
      <c r="H164" s="312"/>
      <c r="I164" s="312"/>
      <c r="J164" s="312"/>
      <c r="K164" s="308"/>
      <c r="L164" s="308"/>
      <c r="M164" s="308"/>
      <c r="N164" s="308"/>
    </row>
    <row r="165" spans="2:14" x14ac:dyDescent="0.25">
      <c r="B165" s="160" t="s">
        <v>703</v>
      </c>
      <c r="C165" s="311" t="s">
        <v>700</v>
      </c>
      <c r="D165" s="312"/>
      <c r="E165" s="312"/>
      <c r="F165" s="312"/>
      <c r="G165" s="312"/>
      <c r="H165" s="312"/>
      <c r="I165" s="312"/>
      <c r="J165" s="312"/>
      <c r="K165" s="308"/>
      <c r="L165" s="308"/>
      <c r="M165" s="308"/>
      <c r="N165" s="308"/>
    </row>
    <row r="166" spans="2:14" x14ac:dyDescent="0.25">
      <c r="B166" s="160" t="s">
        <v>705</v>
      </c>
      <c r="C166" s="311" t="s">
        <v>700</v>
      </c>
      <c r="D166" s="312"/>
      <c r="E166" s="312"/>
      <c r="F166" s="312"/>
      <c r="G166" s="312"/>
      <c r="H166" s="312"/>
      <c r="I166" s="312"/>
      <c r="J166" s="312"/>
      <c r="K166" s="308"/>
      <c r="L166" s="308"/>
      <c r="M166" s="308"/>
      <c r="N166" s="308"/>
    </row>
    <row r="167" spans="2:14" x14ac:dyDescent="0.25">
      <c r="B167" s="160" t="s">
        <v>706</v>
      </c>
      <c r="C167" s="311" t="s">
        <v>700</v>
      </c>
      <c r="D167" s="312"/>
      <c r="E167" s="312"/>
      <c r="F167" s="312"/>
      <c r="G167" s="312"/>
      <c r="H167" s="312"/>
      <c r="I167" s="312"/>
      <c r="J167" s="312"/>
      <c r="K167" s="308"/>
      <c r="L167" s="308"/>
      <c r="M167" s="308"/>
      <c r="N167" s="308"/>
    </row>
    <row r="168" spans="2:14" x14ac:dyDescent="0.25">
      <c r="B168" s="160" t="s">
        <v>707</v>
      </c>
      <c r="C168" s="311" t="s">
        <v>1372</v>
      </c>
      <c r="D168" s="312"/>
      <c r="E168" s="312"/>
      <c r="F168" s="312"/>
      <c r="G168" s="312"/>
      <c r="H168" s="312"/>
      <c r="I168" s="312"/>
      <c r="J168" s="312"/>
      <c r="K168" s="308"/>
      <c r="L168" s="308"/>
      <c r="M168" s="308"/>
      <c r="N168" s="308"/>
    </row>
    <row r="169" spans="2:14" x14ac:dyDescent="0.25">
      <c r="B169" s="160" t="s">
        <v>708</v>
      </c>
      <c r="C169" s="311" t="s">
        <v>700</v>
      </c>
      <c r="D169" s="312"/>
      <c r="E169" s="312"/>
      <c r="F169" s="312"/>
      <c r="G169" s="312"/>
      <c r="H169" s="312"/>
      <c r="I169" s="312"/>
      <c r="J169" s="312"/>
      <c r="K169" s="308"/>
      <c r="L169" s="308"/>
      <c r="M169" s="308"/>
      <c r="N169" s="308"/>
    </row>
    <row r="170" spans="2:14" x14ac:dyDescent="0.25">
      <c r="B170" s="160" t="s">
        <v>709</v>
      </c>
      <c r="C170" s="311" t="s">
        <v>700</v>
      </c>
      <c r="D170" s="312"/>
      <c r="E170" s="312"/>
      <c r="F170" s="312"/>
      <c r="G170" s="312"/>
      <c r="H170" s="312"/>
      <c r="I170" s="312"/>
      <c r="J170" s="312"/>
      <c r="K170" s="308"/>
      <c r="L170" s="308"/>
      <c r="M170" s="308"/>
      <c r="N170" s="308"/>
    </row>
    <row r="171" spans="2:14" x14ac:dyDescent="0.25">
      <c r="B171" s="160" t="s">
        <v>710</v>
      </c>
      <c r="C171" s="311" t="s">
        <v>1405</v>
      </c>
      <c r="D171" s="312"/>
      <c r="E171" s="312"/>
      <c r="F171" s="312"/>
      <c r="G171" s="312"/>
      <c r="H171" s="312"/>
      <c r="I171" s="312"/>
      <c r="J171" s="312"/>
      <c r="K171" s="308"/>
      <c r="L171" s="308"/>
      <c r="M171" s="308"/>
      <c r="N171" s="308"/>
    </row>
    <row r="172" spans="2:14" x14ac:dyDescent="0.25">
      <c r="B172" s="160" t="s">
        <v>711</v>
      </c>
      <c r="C172" s="311" t="s">
        <v>700</v>
      </c>
      <c r="D172" s="312"/>
      <c r="E172" s="312"/>
      <c r="F172" s="312"/>
      <c r="G172" s="312"/>
      <c r="H172" s="312"/>
      <c r="I172" s="312"/>
      <c r="J172" s="312"/>
      <c r="K172" s="308"/>
      <c r="L172" s="308"/>
      <c r="M172" s="308"/>
      <c r="N172" s="308"/>
    </row>
    <row r="173" spans="2:14" x14ac:dyDescent="0.25">
      <c r="B173" s="160" t="s">
        <v>712</v>
      </c>
      <c r="C173" s="311" t="s">
        <v>700</v>
      </c>
      <c r="D173" s="312"/>
      <c r="E173" s="312"/>
      <c r="F173" s="312"/>
      <c r="G173" s="312"/>
      <c r="H173" s="312"/>
      <c r="I173" s="312"/>
      <c r="J173" s="312"/>
      <c r="K173" s="308"/>
      <c r="L173" s="308"/>
      <c r="M173" s="308"/>
      <c r="N173" s="308"/>
    </row>
    <row r="175" spans="2:14" x14ac:dyDescent="0.25">
      <c r="B175" s="158" t="s">
        <v>1419</v>
      </c>
      <c r="C175" s="158"/>
      <c r="D175" s="158"/>
      <c r="E175" s="158"/>
      <c r="F175" s="158"/>
      <c r="G175" s="158"/>
      <c r="H175" s="158"/>
      <c r="I175" s="158"/>
      <c r="J175" s="158"/>
    </row>
    <row r="176" spans="2:14" ht="16.5" customHeight="1" x14ac:dyDescent="0.25">
      <c r="B176" s="165"/>
      <c r="C176" s="313" t="s">
        <v>689</v>
      </c>
      <c r="D176" s="314"/>
      <c r="E176" s="314"/>
      <c r="F176" s="314"/>
      <c r="G176" s="314"/>
      <c r="H176" s="314"/>
      <c r="I176" s="314"/>
      <c r="J176" s="314"/>
      <c r="K176" s="313" t="s">
        <v>690</v>
      </c>
      <c r="L176" s="313"/>
      <c r="M176" s="313"/>
      <c r="N176" s="313"/>
    </row>
    <row r="177" spans="2:17" x14ac:dyDescent="0.25">
      <c r="B177" s="160" t="s">
        <v>691</v>
      </c>
      <c r="C177" s="166" t="s">
        <v>1420</v>
      </c>
      <c r="D177" s="162"/>
      <c r="E177" s="162"/>
      <c r="F177" s="162"/>
      <c r="G177" s="162"/>
      <c r="H177" s="162"/>
      <c r="I177" s="162"/>
      <c r="J177" s="163"/>
      <c r="K177" s="308"/>
      <c r="L177" s="308"/>
      <c r="M177" s="308"/>
      <c r="N177" s="308"/>
      <c r="P177" s="167"/>
    </row>
    <row r="178" spans="2:17" x14ac:dyDescent="0.25">
      <c r="B178" s="160" t="s">
        <v>693</v>
      </c>
      <c r="C178" s="166" t="s">
        <v>1421</v>
      </c>
      <c r="D178" s="162"/>
      <c r="E178" s="162"/>
      <c r="F178" s="162"/>
      <c r="G178" s="162"/>
      <c r="H178" s="162"/>
      <c r="I178" s="162"/>
      <c r="J178" s="163"/>
      <c r="K178" s="308"/>
      <c r="L178" s="308"/>
      <c r="M178" s="308"/>
      <c r="N178" s="308"/>
      <c r="P178" s="167"/>
    </row>
    <row r="179" spans="2:17" x14ac:dyDescent="0.25">
      <c r="B179" s="160" t="s">
        <v>695</v>
      </c>
      <c r="C179" s="166" t="s">
        <v>1422</v>
      </c>
      <c r="D179" s="162"/>
      <c r="E179" s="162"/>
      <c r="F179" s="162"/>
      <c r="G179" s="162"/>
      <c r="H179" s="162"/>
      <c r="I179" s="162"/>
      <c r="J179" s="163"/>
      <c r="K179" s="308"/>
      <c r="L179" s="308"/>
      <c r="M179" s="308"/>
      <c r="N179" s="308"/>
      <c r="P179" s="167"/>
    </row>
    <row r="180" spans="2:17" x14ac:dyDescent="0.25">
      <c r="B180" s="160" t="s">
        <v>697</v>
      </c>
      <c r="C180" s="166" t="s">
        <v>1423</v>
      </c>
      <c r="D180" s="162"/>
      <c r="E180" s="162"/>
      <c r="F180" s="162"/>
      <c r="G180" s="162"/>
      <c r="H180" s="162"/>
      <c r="I180" s="162"/>
      <c r="J180" s="163"/>
      <c r="K180" s="308"/>
      <c r="L180" s="308"/>
      <c r="M180" s="308"/>
      <c r="N180" s="308"/>
      <c r="P180" s="167"/>
    </row>
    <row r="181" spans="2:17" x14ac:dyDescent="0.25">
      <c r="B181" s="160" t="s">
        <v>699</v>
      </c>
      <c r="C181" s="166" t="s">
        <v>1373</v>
      </c>
      <c r="D181" s="162"/>
      <c r="E181" s="162"/>
      <c r="F181" s="162"/>
      <c r="G181" s="162"/>
      <c r="H181" s="162"/>
      <c r="I181" s="162"/>
      <c r="J181" s="163"/>
      <c r="K181" s="308"/>
      <c r="L181" s="308"/>
      <c r="M181" s="308"/>
      <c r="N181" s="308"/>
      <c r="P181" s="167"/>
    </row>
    <row r="182" spans="2:17" x14ac:dyDescent="0.25">
      <c r="B182" s="160" t="s">
        <v>701</v>
      </c>
      <c r="C182" s="166" t="s">
        <v>794</v>
      </c>
      <c r="D182" s="162"/>
      <c r="E182" s="162"/>
      <c r="F182" s="162"/>
      <c r="G182" s="162"/>
      <c r="H182" s="162"/>
      <c r="I182" s="162"/>
      <c r="J182" s="163"/>
      <c r="K182" s="308"/>
      <c r="L182" s="308"/>
      <c r="M182" s="308"/>
      <c r="N182" s="308"/>
      <c r="P182" s="167"/>
    </row>
    <row r="183" spans="2:17" x14ac:dyDescent="0.25">
      <c r="B183" s="160" t="s">
        <v>702</v>
      </c>
      <c r="C183" s="166" t="s">
        <v>795</v>
      </c>
      <c r="D183" s="162"/>
      <c r="E183" s="162"/>
      <c r="F183" s="162"/>
      <c r="G183" s="162"/>
      <c r="H183" s="162"/>
      <c r="I183" s="162"/>
      <c r="J183" s="163"/>
      <c r="K183" s="308"/>
      <c r="L183" s="308"/>
      <c r="M183" s="308"/>
      <c r="N183" s="308"/>
      <c r="P183" s="167"/>
    </row>
    <row r="184" spans="2:17" x14ac:dyDescent="0.25">
      <c r="B184" s="160" t="s">
        <v>703</v>
      </c>
      <c r="C184" s="166" t="s">
        <v>796</v>
      </c>
      <c r="D184" s="162"/>
      <c r="E184" s="162"/>
      <c r="F184" s="162"/>
      <c r="G184" s="162"/>
      <c r="H184" s="162"/>
      <c r="I184" s="162"/>
      <c r="J184" s="163"/>
      <c r="K184" s="308"/>
      <c r="L184" s="308"/>
      <c r="M184" s="308"/>
      <c r="N184" s="308"/>
      <c r="P184" s="167"/>
    </row>
    <row r="185" spans="2:17" x14ac:dyDescent="0.25">
      <c r="B185" s="160" t="s">
        <v>705</v>
      </c>
      <c r="C185" s="166" t="s">
        <v>1424</v>
      </c>
      <c r="D185" s="162"/>
      <c r="E185" s="162"/>
      <c r="F185" s="162"/>
      <c r="G185" s="162"/>
      <c r="H185" s="162"/>
      <c r="I185" s="162"/>
      <c r="J185" s="163"/>
      <c r="K185" s="308"/>
      <c r="L185" s="308"/>
      <c r="M185" s="308"/>
      <c r="N185" s="308"/>
      <c r="P185" s="167"/>
    </row>
    <row r="186" spans="2:17" x14ac:dyDescent="0.25">
      <c r="B186" s="160" t="s">
        <v>706</v>
      </c>
      <c r="C186" s="166" t="s">
        <v>1374</v>
      </c>
      <c r="D186" s="162"/>
      <c r="E186" s="162"/>
      <c r="F186" s="162"/>
      <c r="G186" s="162"/>
      <c r="H186" s="162"/>
      <c r="I186" s="162"/>
      <c r="J186" s="163"/>
      <c r="K186" s="308"/>
      <c r="L186" s="308"/>
      <c r="M186" s="308"/>
      <c r="N186" s="308"/>
      <c r="P186" s="167"/>
    </row>
    <row r="187" spans="2:17" x14ac:dyDescent="0.25">
      <c r="B187" s="160" t="s">
        <v>707</v>
      </c>
      <c r="C187" s="166" t="s">
        <v>1425</v>
      </c>
      <c r="D187" s="162"/>
      <c r="E187" s="162"/>
      <c r="F187" s="162"/>
      <c r="G187" s="162"/>
      <c r="H187" s="162"/>
      <c r="I187" s="162"/>
      <c r="J187" s="163"/>
      <c r="K187" s="308"/>
      <c r="L187" s="308"/>
      <c r="M187" s="308"/>
      <c r="N187" s="308"/>
      <c r="P187" s="167"/>
    </row>
    <row r="188" spans="2:17" x14ac:dyDescent="0.25">
      <c r="B188" s="160" t="s">
        <v>708</v>
      </c>
      <c r="C188" s="166" t="s">
        <v>1426</v>
      </c>
      <c r="D188" s="162"/>
      <c r="E188" s="162"/>
      <c r="F188" s="162"/>
      <c r="G188" s="162"/>
      <c r="H188" s="162"/>
      <c r="I188" s="162"/>
      <c r="J188" s="163"/>
      <c r="K188" s="308"/>
      <c r="L188" s="308"/>
      <c r="M188" s="308"/>
      <c r="N188" s="308"/>
      <c r="P188" s="167"/>
    </row>
    <row r="189" spans="2:17" x14ac:dyDescent="0.25">
      <c r="B189" s="160" t="s">
        <v>709</v>
      </c>
      <c r="C189" s="311" t="s">
        <v>801</v>
      </c>
      <c r="D189" s="312"/>
      <c r="E189" s="312"/>
      <c r="F189" s="312"/>
      <c r="G189" s="312"/>
      <c r="H189" s="312"/>
      <c r="I189" s="312"/>
      <c r="J189" s="312"/>
      <c r="K189" s="308"/>
      <c r="L189" s="308"/>
      <c r="M189" s="308"/>
      <c r="N189" s="308"/>
      <c r="Q189" s="157" t="s">
        <v>802</v>
      </c>
    </row>
    <row r="190" spans="2:17" x14ac:dyDescent="0.25">
      <c r="B190" s="160" t="s">
        <v>710</v>
      </c>
      <c r="C190" s="311" t="s">
        <v>803</v>
      </c>
      <c r="D190" s="312"/>
      <c r="E190" s="312"/>
      <c r="F190" s="312"/>
      <c r="G190" s="312"/>
      <c r="H190" s="312"/>
      <c r="I190" s="312"/>
      <c r="J190" s="312"/>
      <c r="K190" s="308"/>
      <c r="L190" s="308"/>
      <c r="M190" s="308"/>
      <c r="N190" s="308"/>
      <c r="Q190" s="157" t="s">
        <v>802</v>
      </c>
    </row>
    <row r="191" spans="2:17" x14ac:dyDescent="0.25">
      <c r="B191" s="160" t="s">
        <v>711</v>
      </c>
      <c r="C191" s="311" t="s">
        <v>804</v>
      </c>
      <c r="D191" s="312"/>
      <c r="E191" s="312"/>
      <c r="F191" s="312"/>
      <c r="G191" s="312"/>
      <c r="H191" s="312"/>
      <c r="I191" s="312"/>
      <c r="J191" s="312"/>
      <c r="K191" s="308"/>
      <c r="L191" s="308"/>
      <c r="M191" s="308"/>
      <c r="N191" s="308"/>
      <c r="Q191" s="157" t="s">
        <v>802</v>
      </c>
    </row>
    <row r="192" spans="2:17" x14ac:dyDescent="0.25">
      <c r="B192" s="160" t="s">
        <v>712</v>
      </c>
      <c r="C192" s="311" t="s">
        <v>1375</v>
      </c>
      <c r="D192" s="312"/>
      <c r="E192" s="312"/>
      <c r="F192" s="312"/>
      <c r="G192" s="312"/>
      <c r="H192" s="312"/>
      <c r="I192" s="312"/>
      <c r="J192" s="312"/>
      <c r="K192" s="308"/>
      <c r="L192" s="308"/>
      <c r="M192" s="308"/>
      <c r="N192" s="308"/>
      <c r="Q192" s="157" t="s">
        <v>802</v>
      </c>
    </row>
    <row r="193" spans="2:17" x14ac:dyDescent="0.25">
      <c r="Q193" s="157" t="s">
        <v>802</v>
      </c>
    </row>
    <row r="194" spans="2:17" x14ac:dyDescent="0.25">
      <c r="B194" s="158" t="s">
        <v>1275</v>
      </c>
      <c r="C194" s="158"/>
      <c r="D194" s="158"/>
      <c r="E194" s="158"/>
      <c r="F194" s="158"/>
      <c r="G194" s="158"/>
      <c r="H194" s="158"/>
      <c r="I194" s="158"/>
      <c r="J194" s="158"/>
    </row>
    <row r="195" spans="2:17" ht="16.5" customHeight="1" x14ac:dyDescent="0.25">
      <c r="B195" s="165"/>
      <c r="C195" s="313" t="s">
        <v>689</v>
      </c>
      <c r="D195" s="314"/>
      <c r="E195" s="314"/>
      <c r="F195" s="314"/>
      <c r="G195" s="314"/>
      <c r="H195" s="314"/>
      <c r="I195" s="314"/>
      <c r="J195" s="314"/>
      <c r="K195" s="313" t="s">
        <v>690</v>
      </c>
      <c r="L195" s="313"/>
      <c r="M195" s="313"/>
      <c r="N195" s="313"/>
    </row>
    <row r="196" spans="2:17" x14ac:dyDescent="0.25">
      <c r="B196" s="160" t="s">
        <v>691</v>
      </c>
      <c r="C196" s="311" t="s">
        <v>700</v>
      </c>
      <c r="D196" s="312"/>
      <c r="E196" s="312"/>
      <c r="F196" s="312"/>
      <c r="G196" s="312"/>
      <c r="H196" s="312"/>
      <c r="I196" s="312"/>
      <c r="J196" s="312"/>
      <c r="K196" s="308"/>
      <c r="L196" s="308"/>
      <c r="M196" s="308"/>
      <c r="N196" s="308"/>
    </row>
    <row r="197" spans="2:17" x14ac:dyDescent="0.25">
      <c r="B197" s="160" t="s">
        <v>693</v>
      </c>
      <c r="C197" s="311" t="s">
        <v>700</v>
      </c>
      <c r="D197" s="312"/>
      <c r="E197" s="312"/>
      <c r="F197" s="312"/>
      <c r="G197" s="312"/>
      <c r="H197" s="312"/>
      <c r="I197" s="312"/>
      <c r="J197" s="312"/>
      <c r="K197" s="308"/>
      <c r="L197" s="308"/>
      <c r="M197" s="308"/>
      <c r="N197" s="308"/>
    </row>
    <row r="198" spans="2:17" x14ac:dyDescent="0.25">
      <c r="B198" s="160" t="s">
        <v>695</v>
      </c>
      <c r="C198" s="311" t="s">
        <v>1405</v>
      </c>
      <c r="D198" s="312"/>
      <c r="E198" s="312"/>
      <c r="F198" s="312"/>
      <c r="G198" s="312"/>
      <c r="H198" s="312"/>
      <c r="I198" s="312"/>
      <c r="J198" s="312"/>
      <c r="K198" s="308"/>
      <c r="L198" s="308"/>
      <c r="M198" s="308"/>
      <c r="N198" s="308"/>
    </row>
    <row r="199" spans="2:17" x14ac:dyDescent="0.25">
      <c r="B199" s="160" t="s">
        <v>697</v>
      </c>
      <c r="C199" s="311" t="s">
        <v>700</v>
      </c>
      <c r="D199" s="312"/>
      <c r="E199" s="312"/>
      <c r="F199" s="312"/>
      <c r="G199" s="312"/>
      <c r="H199" s="312"/>
      <c r="I199" s="312"/>
      <c r="J199" s="312"/>
      <c r="K199" s="308"/>
      <c r="L199" s="308"/>
      <c r="M199" s="308"/>
      <c r="N199" s="308"/>
    </row>
    <row r="200" spans="2:17" x14ac:dyDescent="0.25">
      <c r="B200" s="160" t="s">
        <v>699</v>
      </c>
      <c r="C200" s="311" t="s">
        <v>700</v>
      </c>
      <c r="D200" s="312"/>
      <c r="E200" s="312"/>
      <c r="F200" s="312"/>
      <c r="G200" s="312"/>
      <c r="H200" s="312"/>
      <c r="I200" s="312"/>
      <c r="J200" s="312"/>
      <c r="K200" s="308"/>
      <c r="L200" s="308"/>
      <c r="M200" s="308"/>
      <c r="N200" s="308"/>
    </row>
    <row r="201" spans="2:17" x14ac:dyDescent="0.25">
      <c r="B201" s="160" t="s">
        <v>701</v>
      </c>
      <c r="C201" s="311" t="s">
        <v>700</v>
      </c>
      <c r="D201" s="312"/>
      <c r="E201" s="312"/>
      <c r="F201" s="312"/>
      <c r="G201" s="312"/>
      <c r="H201" s="312"/>
      <c r="I201" s="312"/>
      <c r="J201" s="312"/>
      <c r="K201" s="308"/>
      <c r="L201" s="308"/>
      <c r="M201" s="308"/>
      <c r="N201" s="308"/>
    </row>
    <row r="202" spans="2:17" x14ac:dyDescent="0.25">
      <c r="B202" s="160" t="s">
        <v>702</v>
      </c>
      <c r="C202" s="311" t="s">
        <v>700</v>
      </c>
      <c r="D202" s="312"/>
      <c r="E202" s="312"/>
      <c r="F202" s="312"/>
      <c r="G202" s="312"/>
      <c r="H202" s="312"/>
      <c r="I202" s="312"/>
      <c r="J202" s="312"/>
      <c r="K202" s="308"/>
      <c r="L202" s="308"/>
      <c r="M202" s="308"/>
      <c r="N202" s="308"/>
    </row>
    <row r="203" spans="2:17" x14ac:dyDescent="0.25">
      <c r="B203" s="160" t="s">
        <v>703</v>
      </c>
      <c r="C203" s="311" t="s">
        <v>700</v>
      </c>
      <c r="D203" s="312"/>
      <c r="E203" s="312"/>
      <c r="F203" s="312"/>
      <c r="G203" s="312"/>
      <c r="H203" s="312"/>
      <c r="I203" s="312"/>
      <c r="J203" s="312"/>
      <c r="K203" s="308"/>
      <c r="L203" s="308"/>
      <c r="M203" s="308"/>
      <c r="N203" s="308"/>
    </row>
    <row r="204" spans="2:17" x14ac:dyDescent="0.25">
      <c r="B204" s="160" t="s">
        <v>705</v>
      </c>
      <c r="C204" s="311" t="s">
        <v>700</v>
      </c>
      <c r="D204" s="312"/>
      <c r="E204" s="312"/>
      <c r="F204" s="312"/>
      <c r="G204" s="312"/>
      <c r="H204" s="312"/>
      <c r="I204" s="312"/>
      <c r="J204" s="312"/>
      <c r="K204" s="308"/>
      <c r="L204" s="308"/>
      <c r="M204" s="308"/>
      <c r="N204" s="308"/>
    </row>
    <row r="205" spans="2:17" x14ac:dyDescent="0.25">
      <c r="B205" s="160" t="s">
        <v>706</v>
      </c>
      <c r="C205" s="311" t="s">
        <v>700</v>
      </c>
      <c r="D205" s="312"/>
      <c r="E205" s="312"/>
      <c r="F205" s="312"/>
      <c r="G205" s="312"/>
      <c r="H205" s="312"/>
      <c r="I205" s="312"/>
      <c r="J205" s="312"/>
      <c r="K205" s="308"/>
      <c r="L205" s="308"/>
      <c r="M205" s="308"/>
      <c r="N205" s="308"/>
    </row>
    <row r="206" spans="2:17" x14ac:dyDescent="0.25">
      <c r="B206" s="160" t="s">
        <v>707</v>
      </c>
      <c r="C206" s="311" t="s">
        <v>700</v>
      </c>
      <c r="D206" s="312"/>
      <c r="E206" s="312"/>
      <c r="F206" s="312"/>
      <c r="G206" s="312"/>
      <c r="H206" s="312"/>
      <c r="I206" s="312"/>
      <c r="J206" s="312"/>
      <c r="K206" s="308"/>
      <c r="L206" s="308"/>
      <c r="M206" s="308"/>
      <c r="N206" s="308"/>
    </row>
    <row r="207" spans="2:17" x14ac:dyDescent="0.25">
      <c r="B207" s="160" t="s">
        <v>708</v>
      </c>
      <c r="C207" s="311" t="s">
        <v>700</v>
      </c>
      <c r="D207" s="312"/>
      <c r="E207" s="312"/>
      <c r="F207" s="312"/>
      <c r="G207" s="312"/>
      <c r="H207" s="312"/>
      <c r="I207" s="312"/>
      <c r="J207" s="312"/>
      <c r="K207" s="308"/>
      <c r="L207" s="308"/>
      <c r="M207" s="308"/>
      <c r="N207" s="308"/>
    </row>
    <row r="208" spans="2:17" x14ac:dyDescent="0.25">
      <c r="B208" s="160" t="s">
        <v>709</v>
      </c>
      <c r="C208" s="311" t="s">
        <v>700</v>
      </c>
      <c r="D208" s="312"/>
      <c r="E208" s="312"/>
      <c r="F208" s="312"/>
      <c r="G208" s="312"/>
      <c r="H208" s="312"/>
      <c r="I208" s="312"/>
      <c r="J208" s="312"/>
      <c r="K208" s="308"/>
      <c r="L208" s="308"/>
      <c r="M208" s="308"/>
      <c r="N208" s="308"/>
    </row>
    <row r="209" spans="2:14" x14ac:dyDescent="0.25">
      <c r="B209" s="160" t="s">
        <v>710</v>
      </c>
      <c r="C209" s="311" t="s">
        <v>700</v>
      </c>
      <c r="D209" s="312"/>
      <c r="E209" s="312"/>
      <c r="F209" s="312"/>
      <c r="G209" s="312"/>
      <c r="H209" s="312"/>
      <c r="I209" s="312"/>
      <c r="J209" s="312"/>
      <c r="K209" s="308"/>
      <c r="L209" s="308"/>
      <c r="M209" s="308"/>
      <c r="N209" s="308"/>
    </row>
    <row r="210" spans="2:14" x14ac:dyDescent="0.25">
      <c r="B210" s="160" t="s">
        <v>711</v>
      </c>
      <c r="C210" s="311" t="s">
        <v>1372</v>
      </c>
      <c r="D210" s="312"/>
      <c r="E210" s="312"/>
      <c r="F210" s="312"/>
      <c r="G210" s="312"/>
      <c r="H210" s="312"/>
      <c r="I210" s="312"/>
      <c r="J210" s="312"/>
      <c r="K210" s="308"/>
      <c r="L210" s="308"/>
      <c r="M210" s="308"/>
      <c r="N210" s="308"/>
    </row>
    <row r="211" spans="2:14" x14ac:dyDescent="0.25">
      <c r="B211" s="160" t="s">
        <v>712</v>
      </c>
      <c r="C211" s="311" t="s">
        <v>700</v>
      </c>
      <c r="D211" s="312"/>
      <c r="E211" s="312"/>
      <c r="F211" s="312"/>
      <c r="G211" s="312"/>
      <c r="H211" s="312"/>
      <c r="I211" s="312"/>
      <c r="J211" s="312"/>
      <c r="K211" s="308"/>
      <c r="L211" s="308"/>
      <c r="M211" s="308"/>
      <c r="N211" s="308"/>
    </row>
    <row r="213" spans="2:14" x14ac:dyDescent="0.25">
      <c r="B213" s="158" t="s">
        <v>1427</v>
      </c>
      <c r="C213" s="158"/>
      <c r="D213" s="158"/>
      <c r="E213" s="158"/>
      <c r="F213" s="158"/>
      <c r="G213" s="158"/>
      <c r="H213" s="158"/>
      <c r="I213" s="158"/>
      <c r="J213" s="158"/>
    </row>
    <row r="214" spans="2:14" ht="16.5" customHeight="1" x14ac:dyDescent="0.25">
      <c r="B214" s="165"/>
      <c r="C214" s="313" t="s">
        <v>689</v>
      </c>
      <c r="D214" s="314"/>
      <c r="E214" s="314"/>
      <c r="F214" s="314"/>
      <c r="G214" s="314"/>
      <c r="H214" s="314"/>
      <c r="I214" s="314"/>
      <c r="J214" s="314"/>
      <c r="K214" s="313" t="s">
        <v>690</v>
      </c>
      <c r="L214" s="313"/>
      <c r="M214" s="313"/>
      <c r="N214" s="313"/>
    </row>
    <row r="215" spans="2:14" ht="16.5" customHeight="1" x14ac:dyDescent="0.25">
      <c r="B215" s="160" t="s">
        <v>691</v>
      </c>
      <c r="C215" s="311" t="s">
        <v>810</v>
      </c>
      <c r="D215" s="312"/>
      <c r="E215" s="312"/>
      <c r="F215" s="312"/>
      <c r="G215" s="312"/>
      <c r="H215" s="312"/>
      <c r="I215" s="312"/>
      <c r="J215" s="312"/>
      <c r="K215" s="308"/>
      <c r="L215" s="308"/>
      <c r="M215" s="308"/>
      <c r="N215" s="308"/>
    </row>
    <row r="216" spans="2:14" x14ac:dyDescent="0.25">
      <c r="B216" s="160" t="s">
        <v>693</v>
      </c>
      <c r="C216" s="311" t="s">
        <v>811</v>
      </c>
      <c r="D216" s="312"/>
      <c r="E216" s="312"/>
      <c r="F216" s="312"/>
      <c r="G216" s="312"/>
      <c r="H216" s="312"/>
      <c r="I216" s="312"/>
      <c r="J216" s="312"/>
      <c r="K216" s="308"/>
      <c r="L216" s="308"/>
      <c r="M216" s="308"/>
      <c r="N216" s="308"/>
    </row>
    <row r="217" spans="2:14" x14ac:dyDescent="0.25">
      <c r="B217" s="160" t="s">
        <v>695</v>
      </c>
      <c r="C217" s="311" t="s">
        <v>700</v>
      </c>
      <c r="D217" s="312"/>
      <c r="E217" s="312"/>
      <c r="F217" s="312"/>
      <c r="G217" s="312"/>
      <c r="H217" s="312"/>
      <c r="I217" s="312"/>
      <c r="J217" s="312"/>
      <c r="K217" s="308"/>
      <c r="L217" s="308"/>
      <c r="M217" s="308"/>
      <c r="N217" s="308"/>
    </row>
    <row r="218" spans="2:14" x14ac:dyDescent="0.25">
      <c r="B218" s="160" t="s">
        <v>697</v>
      </c>
      <c r="C218" s="311" t="s">
        <v>700</v>
      </c>
      <c r="D218" s="312"/>
      <c r="E218" s="312"/>
      <c r="F218" s="312"/>
      <c r="G218" s="312"/>
      <c r="H218" s="312"/>
      <c r="I218" s="312"/>
      <c r="J218" s="312"/>
      <c r="K218" s="308"/>
      <c r="L218" s="308"/>
      <c r="M218" s="308"/>
      <c r="N218" s="308"/>
    </row>
    <row r="219" spans="2:14" x14ac:dyDescent="0.25">
      <c r="B219" s="160" t="s">
        <v>699</v>
      </c>
      <c r="C219" s="311" t="s">
        <v>1405</v>
      </c>
      <c r="D219" s="312"/>
      <c r="E219" s="312"/>
      <c r="F219" s="312"/>
      <c r="G219" s="312"/>
      <c r="H219" s="312"/>
      <c r="I219" s="312"/>
      <c r="J219" s="312"/>
      <c r="K219" s="308"/>
      <c r="L219" s="308"/>
      <c r="M219" s="308"/>
      <c r="N219" s="308"/>
    </row>
    <row r="220" spans="2:14" x14ac:dyDescent="0.25">
      <c r="B220" s="160" t="s">
        <v>701</v>
      </c>
      <c r="C220" s="311" t="s">
        <v>700</v>
      </c>
      <c r="D220" s="312"/>
      <c r="E220" s="312"/>
      <c r="F220" s="312"/>
      <c r="G220" s="312"/>
      <c r="H220" s="312"/>
      <c r="I220" s="312"/>
      <c r="J220" s="312"/>
      <c r="K220" s="308"/>
      <c r="L220" s="308"/>
      <c r="M220" s="308"/>
      <c r="N220" s="308"/>
    </row>
    <row r="221" spans="2:14" x14ac:dyDescent="0.25">
      <c r="B221" s="160" t="s">
        <v>702</v>
      </c>
      <c r="C221" s="311" t="s">
        <v>700</v>
      </c>
      <c r="D221" s="312"/>
      <c r="E221" s="312"/>
      <c r="F221" s="312"/>
      <c r="G221" s="312"/>
      <c r="H221" s="312"/>
      <c r="I221" s="312"/>
      <c r="J221" s="312"/>
      <c r="K221" s="308"/>
      <c r="L221" s="308"/>
      <c r="M221" s="308"/>
      <c r="N221" s="308"/>
    </row>
    <row r="222" spans="2:14" x14ac:dyDescent="0.25">
      <c r="B222" s="160" t="s">
        <v>703</v>
      </c>
      <c r="C222" s="311" t="s">
        <v>700</v>
      </c>
      <c r="D222" s="312"/>
      <c r="E222" s="312"/>
      <c r="F222" s="312"/>
      <c r="G222" s="312"/>
      <c r="H222" s="312"/>
      <c r="I222" s="312"/>
      <c r="J222" s="312"/>
      <c r="K222" s="308"/>
      <c r="L222" s="308"/>
      <c r="M222" s="308"/>
      <c r="N222" s="308"/>
    </row>
    <row r="223" spans="2:14" x14ac:dyDescent="0.25">
      <c r="B223" s="160" t="s">
        <v>705</v>
      </c>
      <c r="C223" s="311" t="s">
        <v>700</v>
      </c>
      <c r="D223" s="312"/>
      <c r="E223" s="312"/>
      <c r="F223" s="312"/>
      <c r="G223" s="312"/>
      <c r="H223" s="312"/>
      <c r="I223" s="312"/>
      <c r="J223" s="312"/>
      <c r="K223" s="308"/>
      <c r="L223" s="308"/>
      <c r="M223" s="308"/>
      <c r="N223" s="308"/>
    </row>
    <row r="224" spans="2:14" x14ac:dyDescent="0.25">
      <c r="B224" s="160" t="s">
        <v>706</v>
      </c>
      <c r="C224" s="311" t="s">
        <v>700</v>
      </c>
      <c r="D224" s="312"/>
      <c r="E224" s="312"/>
      <c r="F224" s="312"/>
      <c r="G224" s="312"/>
      <c r="H224" s="312"/>
      <c r="I224" s="312"/>
      <c r="J224" s="312"/>
      <c r="K224" s="308"/>
      <c r="L224" s="308"/>
      <c r="M224" s="308"/>
      <c r="N224" s="308"/>
    </row>
    <row r="225" spans="2:14" x14ac:dyDescent="0.25">
      <c r="B225" s="160" t="s">
        <v>707</v>
      </c>
      <c r="C225" s="311" t="s">
        <v>700</v>
      </c>
      <c r="D225" s="312"/>
      <c r="E225" s="312"/>
      <c r="F225" s="312"/>
      <c r="G225" s="312"/>
      <c r="H225" s="312"/>
      <c r="I225" s="312"/>
      <c r="J225" s="312"/>
      <c r="K225" s="308"/>
      <c r="L225" s="308"/>
      <c r="M225" s="308"/>
      <c r="N225" s="308"/>
    </row>
    <row r="226" spans="2:14" x14ac:dyDescent="0.25">
      <c r="B226" s="160" t="s">
        <v>708</v>
      </c>
      <c r="C226" s="311" t="s">
        <v>700</v>
      </c>
      <c r="D226" s="312"/>
      <c r="E226" s="312"/>
      <c r="F226" s="312"/>
      <c r="G226" s="312"/>
      <c r="H226" s="312"/>
      <c r="I226" s="312"/>
      <c r="J226" s="312"/>
      <c r="K226" s="308"/>
      <c r="L226" s="308"/>
      <c r="M226" s="308"/>
      <c r="N226" s="308"/>
    </row>
    <row r="227" spans="2:14" x14ac:dyDescent="0.25">
      <c r="B227" s="160" t="s">
        <v>709</v>
      </c>
      <c r="C227" s="311" t="s">
        <v>700</v>
      </c>
      <c r="D227" s="312"/>
      <c r="E227" s="312"/>
      <c r="F227" s="312"/>
      <c r="G227" s="312"/>
      <c r="H227" s="312"/>
      <c r="I227" s="312"/>
      <c r="J227" s="312"/>
      <c r="K227" s="308"/>
      <c r="L227" s="308"/>
      <c r="M227" s="308"/>
      <c r="N227" s="308"/>
    </row>
    <row r="228" spans="2:14" x14ac:dyDescent="0.25">
      <c r="B228" s="160" t="s">
        <v>710</v>
      </c>
      <c r="C228" s="311" t="s">
        <v>700</v>
      </c>
      <c r="D228" s="312"/>
      <c r="E228" s="312"/>
      <c r="F228" s="312"/>
      <c r="G228" s="312"/>
      <c r="H228" s="312"/>
      <c r="I228" s="312"/>
      <c r="J228" s="312"/>
      <c r="K228" s="308"/>
      <c r="L228" s="308"/>
      <c r="M228" s="308"/>
      <c r="N228" s="308"/>
    </row>
    <row r="229" spans="2:14" x14ac:dyDescent="0.25">
      <c r="B229" s="160" t="s">
        <v>711</v>
      </c>
      <c r="C229" s="311" t="s">
        <v>700</v>
      </c>
      <c r="D229" s="312"/>
      <c r="E229" s="312"/>
      <c r="F229" s="312"/>
      <c r="G229" s="312"/>
      <c r="H229" s="312"/>
      <c r="I229" s="312"/>
      <c r="J229" s="312"/>
      <c r="K229" s="308"/>
      <c r="L229" s="308"/>
      <c r="M229" s="308"/>
      <c r="N229" s="308"/>
    </row>
    <row r="230" spans="2:14" x14ac:dyDescent="0.25">
      <c r="B230" s="160" t="s">
        <v>712</v>
      </c>
      <c r="C230" s="311" t="s">
        <v>700</v>
      </c>
      <c r="D230" s="312"/>
      <c r="E230" s="312"/>
      <c r="F230" s="312"/>
      <c r="G230" s="312"/>
      <c r="H230" s="312"/>
      <c r="I230" s="312"/>
      <c r="J230" s="312"/>
      <c r="K230" s="308"/>
      <c r="L230" s="308"/>
      <c r="M230" s="308"/>
      <c r="N230" s="308"/>
    </row>
    <row r="232" spans="2:14" x14ac:dyDescent="0.25">
      <c r="B232" s="158" t="s">
        <v>1287</v>
      </c>
      <c r="C232" s="158"/>
      <c r="D232" s="158"/>
      <c r="E232" s="158"/>
      <c r="F232" s="158"/>
      <c r="G232" s="158"/>
      <c r="H232" s="158"/>
      <c r="I232" s="158"/>
      <c r="J232" s="158"/>
      <c r="K232" s="158"/>
      <c r="L232" s="158"/>
      <c r="M232" s="158"/>
      <c r="N232" s="158"/>
    </row>
    <row r="233" spans="2:14" ht="16.5" customHeight="1" x14ac:dyDescent="0.25">
      <c r="B233" s="168"/>
      <c r="C233" s="309" t="s">
        <v>689</v>
      </c>
      <c r="D233" s="310"/>
      <c r="E233" s="310"/>
      <c r="F233" s="310"/>
      <c r="G233" s="310"/>
      <c r="H233" s="310"/>
      <c r="I233" s="310"/>
      <c r="J233" s="310"/>
      <c r="K233" s="309" t="s">
        <v>690</v>
      </c>
      <c r="L233" s="309"/>
      <c r="M233" s="309"/>
      <c r="N233" s="309"/>
    </row>
    <row r="234" spans="2:14" x14ac:dyDescent="0.25">
      <c r="B234" s="160" t="s">
        <v>691</v>
      </c>
      <c r="C234" s="311" t="s">
        <v>812</v>
      </c>
      <c r="D234" s="312"/>
      <c r="E234" s="312"/>
      <c r="F234" s="312"/>
      <c r="G234" s="312"/>
      <c r="H234" s="312"/>
      <c r="I234" s="312"/>
      <c r="J234" s="312"/>
      <c r="K234" s="308"/>
      <c r="L234" s="308"/>
      <c r="M234" s="308"/>
      <c r="N234" s="308"/>
    </row>
    <row r="235" spans="2:14" x14ac:dyDescent="0.25">
      <c r="B235" s="160" t="s">
        <v>693</v>
      </c>
      <c r="C235" s="311" t="s">
        <v>872</v>
      </c>
      <c r="D235" s="312"/>
      <c r="E235" s="312"/>
      <c r="F235" s="312"/>
      <c r="G235" s="312"/>
      <c r="H235" s="312"/>
      <c r="I235" s="312"/>
      <c r="J235" s="312"/>
      <c r="K235" s="308"/>
      <c r="L235" s="308"/>
      <c r="M235" s="308"/>
      <c r="N235" s="308"/>
    </row>
    <row r="236" spans="2:14" x14ac:dyDescent="0.25">
      <c r="B236" s="160" t="s">
        <v>695</v>
      </c>
      <c r="C236" s="311" t="s">
        <v>813</v>
      </c>
      <c r="D236" s="312"/>
      <c r="E236" s="312"/>
      <c r="F236" s="312"/>
      <c r="G236" s="312"/>
      <c r="H236" s="312"/>
      <c r="I236" s="312"/>
      <c r="J236" s="312"/>
      <c r="K236" s="308"/>
      <c r="L236" s="308"/>
      <c r="M236" s="308"/>
      <c r="N236" s="308"/>
    </row>
    <row r="237" spans="2:14" x14ac:dyDescent="0.25">
      <c r="B237" s="160" t="s">
        <v>697</v>
      </c>
      <c r="C237" s="311" t="s">
        <v>700</v>
      </c>
      <c r="D237" s="312"/>
      <c r="E237" s="312"/>
      <c r="F237" s="312"/>
      <c r="G237" s="312"/>
      <c r="H237" s="312"/>
      <c r="I237" s="312"/>
      <c r="J237" s="312"/>
      <c r="K237" s="308"/>
      <c r="L237" s="308"/>
      <c r="M237" s="308"/>
      <c r="N237" s="308"/>
    </row>
    <row r="238" spans="2:14" x14ac:dyDescent="0.25">
      <c r="B238" s="160" t="s">
        <v>699</v>
      </c>
      <c r="C238" s="311" t="s">
        <v>700</v>
      </c>
      <c r="D238" s="312"/>
      <c r="E238" s="312"/>
      <c r="F238" s="312"/>
      <c r="G238" s="312"/>
      <c r="H238" s="312"/>
      <c r="I238" s="312"/>
      <c r="J238" s="312"/>
      <c r="K238" s="308"/>
      <c r="L238" s="308"/>
      <c r="M238" s="308"/>
      <c r="N238" s="308"/>
    </row>
    <row r="239" spans="2:14" x14ac:dyDescent="0.25">
      <c r="B239" s="160" t="s">
        <v>701</v>
      </c>
      <c r="C239" s="311" t="s">
        <v>700</v>
      </c>
      <c r="D239" s="312"/>
      <c r="E239" s="312"/>
      <c r="F239" s="312"/>
      <c r="G239" s="312"/>
      <c r="H239" s="312"/>
      <c r="I239" s="312"/>
      <c r="J239" s="312"/>
      <c r="K239" s="308"/>
      <c r="L239" s="308"/>
      <c r="M239" s="308"/>
      <c r="N239" s="308"/>
    </row>
    <row r="240" spans="2:14" x14ac:dyDescent="0.25">
      <c r="B240" s="160" t="s">
        <v>702</v>
      </c>
      <c r="C240" s="311" t="s">
        <v>700</v>
      </c>
      <c r="D240" s="312"/>
      <c r="E240" s="312"/>
      <c r="F240" s="312"/>
      <c r="G240" s="312"/>
      <c r="H240" s="312"/>
      <c r="I240" s="312"/>
      <c r="J240" s="312"/>
      <c r="K240" s="308"/>
      <c r="L240" s="308"/>
      <c r="M240" s="308"/>
      <c r="N240" s="308"/>
    </row>
    <row r="241" spans="2:17" x14ac:dyDescent="0.25">
      <c r="B241" s="160" t="s">
        <v>703</v>
      </c>
      <c r="C241" s="311" t="s">
        <v>700</v>
      </c>
      <c r="D241" s="312"/>
      <c r="E241" s="312"/>
      <c r="F241" s="312"/>
      <c r="G241" s="312"/>
      <c r="H241" s="312"/>
      <c r="I241" s="312"/>
      <c r="J241" s="312"/>
      <c r="K241" s="308"/>
      <c r="L241" s="308"/>
      <c r="M241" s="308"/>
      <c r="N241" s="308"/>
    </row>
    <row r="242" spans="2:17" x14ac:dyDescent="0.25">
      <c r="B242" s="160" t="s">
        <v>705</v>
      </c>
      <c r="C242" s="311" t="s">
        <v>700</v>
      </c>
      <c r="D242" s="312"/>
      <c r="E242" s="312"/>
      <c r="F242" s="312"/>
      <c r="G242" s="312"/>
      <c r="H242" s="312"/>
      <c r="I242" s="312"/>
      <c r="J242" s="312"/>
      <c r="K242" s="308"/>
      <c r="L242" s="308"/>
      <c r="M242" s="308"/>
      <c r="N242" s="308"/>
    </row>
    <row r="243" spans="2:17" x14ac:dyDescent="0.25">
      <c r="B243" s="160" t="s">
        <v>706</v>
      </c>
      <c r="C243" s="311" t="s">
        <v>700</v>
      </c>
      <c r="D243" s="312"/>
      <c r="E243" s="312"/>
      <c r="F243" s="312"/>
      <c r="G243" s="312"/>
      <c r="H243" s="312"/>
      <c r="I243" s="312"/>
      <c r="J243" s="312"/>
      <c r="K243" s="308"/>
      <c r="L243" s="308"/>
      <c r="M243" s="308"/>
      <c r="N243" s="308"/>
    </row>
    <row r="244" spans="2:17" x14ac:dyDescent="0.25">
      <c r="B244" s="160" t="s">
        <v>707</v>
      </c>
      <c r="C244" s="311" t="s">
        <v>700</v>
      </c>
      <c r="D244" s="312"/>
      <c r="E244" s="312"/>
      <c r="F244" s="312"/>
      <c r="G244" s="312"/>
      <c r="H244" s="312"/>
      <c r="I244" s="312"/>
      <c r="J244" s="312"/>
      <c r="K244" s="308"/>
      <c r="L244" s="308"/>
      <c r="M244" s="308"/>
      <c r="N244" s="308"/>
    </row>
    <row r="245" spans="2:17" x14ac:dyDescent="0.25">
      <c r="B245" s="160" t="s">
        <v>708</v>
      </c>
      <c r="C245" s="311" t="s">
        <v>700</v>
      </c>
      <c r="D245" s="312"/>
      <c r="E245" s="312"/>
      <c r="F245" s="312"/>
      <c r="G245" s="312"/>
      <c r="H245" s="312"/>
      <c r="I245" s="312"/>
      <c r="J245" s="312"/>
      <c r="K245" s="308"/>
      <c r="L245" s="308"/>
      <c r="M245" s="308"/>
      <c r="N245" s="308"/>
    </row>
    <row r="246" spans="2:17" x14ac:dyDescent="0.25">
      <c r="B246" s="160" t="s">
        <v>709</v>
      </c>
      <c r="C246" s="311" t="s">
        <v>700</v>
      </c>
      <c r="D246" s="312"/>
      <c r="E246" s="312"/>
      <c r="F246" s="312"/>
      <c r="G246" s="312"/>
      <c r="H246" s="312"/>
      <c r="I246" s="312"/>
      <c r="J246" s="312"/>
      <c r="K246" s="308"/>
      <c r="L246" s="308"/>
      <c r="M246" s="308"/>
      <c r="N246" s="308"/>
    </row>
    <row r="247" spans="2:17" x14ac:dyDescent="0.25">
      <c r="B247" s="160" t="s">
        <v>710</v>
      </c>
      <c r="C247" s="311" t="s">
        <v>1372</v>
      </c>
      <c r="D247" s="312"/>
      <c r="E247" s="312"/>
      <c r="F247" s="312"/>
      <c r="G247" s="312"/>
      <c r="H247" s="312"/>
      <c r="I247" s="312"/>
      <c r="J247" s="312"/>
      <c r="K247" s="308"/>
      <c r="L247" s="308"/>
      <c r="M247" s="308"/>
      <c r="N247" s="308"/>
    </row>
    <row r="248" spans="2:17" x14ac:dyDescent="0.25">
      <c r="B248" s="160" t="s">
        <v>711</v>
      </c>
      <c r="C248" s="311" t="s">
        <v>700</v>
      </c>
      <c r="D248" s="312"/>
      <c r="E248" s="312"/>
      <c r="F248" s="312"/>
      <c r="G248" s="312"/>
      <c r="H248" s="312"/>
      <c r="I248" s="312"/>
      <c r="J248" s="312"/>
      <c r="K248" s="308"/>
      <c r="L248" s="308"/>
      <c r="M248" s="308"/>
      <c r="N248" s="308"/>
    </row>
    <row r="249" spans="2:17" x14ac:dyDescent="0.25">
      <c r="B249" s="160" t="s">
        <v>712</v>
      </c>
      <c r="C249" s="311" t="s">
        <v>700</v>
      </c>
      <c r="D249" s="312"/>
      <c r="E249" s="312"/>
      <c r="F249" s="312"/>
      <c r="G249" s="312"/>
      <c r="H249" s="312"/>
      <c r="I249" s="312"/>
      <c r="J249" s="312"/>
      <c r="K249" s="308"/>
      <c r="L249" s="308"/>
      <c r="M249" s="308"/>
      <c r="N249" s="308"/>
    </row>
    <row r="251" spans="2:17" x14ac:dyDescent="0.25">
      <c r="B251" s="158" t="s">
        <v>1288</v>
      </c>
      <c r="C251" s="158"/>
      <c r="D251" s="158"/>
      <c r="E251" s="158"/>
      <c r="F251" s="158"/>
      <c r="G251" s="158"/>
      <c r="H251" s="158"/>
      <c r="I251" s="158"/>
      <c r="J251" s="158"/>
    </row>
    <row r="252" spans="2:17" ht="16.5" customHeight="1" x14ac:dyDescent="0.25">
      <c r="B252" s="168"/>
      <c r="C252" s="309" t="s">
        <v>689</v>
      </c>
      <c r="D252" s="310"/>
      <c r="E252" s="310"/>
      <c r="F252" s="310"/>
      <c r="G252" s="310"/>
      <c r="H252" s="310"/>
      <c r="I252" s="310"/>
      <c r="J252" s="310"/>
      <c r="K252" s="309" t="s">
        <v>690</v>
      </c>
      <c r="L252" s="309"/>
      <c r="M252" s="309"/>
      <c r="N252" s="309"/>
    </row>
    <row r="253" spans="2:17" x14ac:dyDescent="0.25">
      <c r="B253" s="160" t="s">
        <v>691</v>
      </c>
      <c r="C253" s="166" t="s">
        <v>1428</v>
      </c>
      <c r="D253" s="169"/>
      <c r="E253" s="169"/>
      <c r="F253" s="169"/>
      <c r="G253" s="169"/>
      <c r="H253" s="169"/>
      <c r="I253" s="169"/>
      <c r="J253" s="170"/>
      <c r="K253" s="308"/>
      <c r="L253" s="308"/>
      <c r="M253" s="308"/>
      <c r="N253" s="308"/>
      <c r="P253" s="167"/>
      <c r="Q253" s="157" t="s">
        <v>761</v>
      </c>
    </row>
    <row r="254" spans="2:17" x14ac:dyDescent="0.25">
      <c r="B254" s="160" t="s">
        <v>693</v>
      </c>
      <c r="C254" s="166" t="s">
        <v>1429</v>
      </c>
      <c r="D254" s="169"/>
      <c r="E254" s="169"/>
      <c r="F254" s="169"/>
      <c r="G254" s="169"/>
      <c r="H254" s="169"/>
      <c r="I254" s="169"/>
      <c r="J254" s="170"/>
      <c r="K254" s="308"/>
      <c r="L254" s="308"/>
      <c r="M254" s="308"/>
      <c r="N254" s="308"/>
      <c r="P254" s="167"/>
      <c r="Q254" s="157" t="s">
        <v>761</v>
      </c>
    </row>
    <row r="255" spans="2:17" x14ac:dyDescent="0.25">
      <c r="B255" s="160" t="s">
        <v>695</v>
      </c>
      <c r="C255" s="166" t="s">
        <v>1377</v>
      </c>
      <c r="D255" s="169"/>
      <c r="E255" s="169"/>
      <c r="F255" s="169"/>
      <c r="G255" s="169"/>
      <c r="H255" s="169"/>
      <c r="I255" s="169"/>
      <c r="J255" s="170"/>
      <c r="K255" s="308"/>
      <c r="L255" s="308"/>
      <c r="M255" s="308"/>
      <c r="N255" s="308"/>
      <c r="P255" s="167"/>
      <c r="Q255" s="157" t="s">
        <v>761</v>
      </c>
    </row>
    <row r="256" spans="2:17" x14ac:dyDescent="0.25">
      <c r="B256" s="160" t="s">
        <v>697</v>
      </c>
      <c r="C256" s="166" t="s">
        <v>854</v>
      </c>
      <c r="D256" s="169"/>
      <c r="E256" s="169"/>
      <c r="F256" s="169"/>
      <c r="G256" s="169"/>
      <c r="H256" s="169"/>
      <c r="I256" s="169"/>
      <c r="J256" s="170"/>
      <c r="K256" s="308"/>
      <c r="L256" s="308"/>
      <c r="M256" s="308"/>
      <c r="N256" s="308"/>
      <c r="P256" s="167"/>
      <c r="Q256" s="157" t="s">
        <v>717</v>
      </c>
    </row>
    <row r="257" spans="2:17" x14ac:dyDescent="0.25">
      <c r="B257" s="160" t="s">
        <v>699</v>
      </c>
      <c r="C257" s="166" t="s">
        <v>1378</v>
      </c>
      <c r="D257" s="169"/>
      <c r="E257" s="169"/>
      <c r="F257" s="169"/>
      <c r="G257" s="169"/>
      <c r="H257" s="169"/>
      <c r="I257" s="169"/>
      <c r="J257" s="170"/>
      <c r="K257" s="308"/>
      <c r="L257" s="308"/>
      <c r="M257" s="308"/>
      <c r="N257" s="308"/>
      <c r="P257" s="167"/>
      <c r="Q257" s="157" t="s">
        <v>717</v>
      </c>
    </row>
    <row r="258" spans="2:17" x14ac:dyDescent="0.25">
      <c r="B258" s="160" t="s">
        <v>701</v>
      </c>
      <c r="C258" s="166" t="s">
        <v>1379</v>
      </c>
      <c r="D258" s="169"/>
      <c r="E258" s="169"/>
      <c r="F258" s="169"/>
      <c r="G258" s="169"/>
      <c r="H258" s="169"/>
      <c r="I258" s="169"/>
      <c r="J258" s="170"/>
      <c r="K258" s="308"/>
      <c r="L258" s="308"/>
      <c r="M258" s="308"/>
      <c r="N258" s="308"/>
      <c r="P258" s="167"/>
      <c r="Q258" s="157" t="s">
        <v>717</v>
      </c>
    </row>
    <row r="259" spans="2:17" x14ac:dyDescent="0.25">
      <c r="B259" s="160" t="s">
        <v>702</v>
      </c>
      <c r="C259" s="166" t="s">
        <v>818</v>
      </c>
      <c r="D259" s="169"/>
      <c r="E259" s="169"/>
      <c r="F259" s="169"/>
      <c r="G259" s="169"/>
      <c r="H259" s="169"/>
      <c r="I259" s="169"/>
      <c r="J259" s="170"/>
      <c r="K259" s="308"/>
      <c r="L259" s="308"/>
      <c r="M259" s="308"/>
      <c r="N259" s="308"/>
      <c r="P259" s="167"/>
      <c r="Q259" s="157" t="s">
        <v>761</v>
      </c>
    </row>
    <row r="260" spans="2:17" x14ac:dyDescent="0.25">
      <c r="B260" s="160" t="s">
        <v>703</v>
      </c>
      <c r="C260" s="166" t="s">
        <v>819</v>
      </c>
      <c r="D260" s="169"/>
      <c r="E260" s="169"/>
      <c r="F260" s="169"/>
      <c r="G260" s="169"/>
      <c r="H260" s="169"/>
      <c r="I260" s="169"/>
      <c r="J260" s="170"/>
      <c r="K260" s="308"/>
      <c r="L260" s="308"/>
      <c r="M260" s="308"/>
      <c r="N260" s="308"/>
      <c r="P260" s="167"/>
      <c r="Q260" s="157" t="s">
        <v>1380</v>
      </c>
    </row>
    <row r="261" spans="2:17" x14ac:dyDescent="0.25">
      <c r="B261" s="160" t="s">
        <v>705</v>
      </c>
      <c r="C261" s="166" t="s">
        <v>820</v>
      </c>
      <c r="D261" s="169"/>
      <c r="E261" s="169"/>
      <c r="F261" s="169"/>
      <c r="G261" s="169"/>
      <c r="H261" s="169"/>
      <c r="I261" s="169"/>
      <c r="J261" s="170"/>
      <c r="K261" s="308"/>
      <c r="L261" s="308"/>
      <c r="M261" s="308"/>
      <c r="N261" s="308"/>
      <c r="P261" s="167"/>
    </row>
    <row r="262" spans="2:17" x14ac:dyDescent="0.25">
      <c r="B262" s="160" t="s">
        <v>706</v>
      </c>
      <c r="C262" s="166" t="s">
        <v>821</v>
      </c>
      <c r="D262" s="169"/>
      <c r="E262" s="169"/>
      <c r="F262" s="169"/>
      <c r="G262" s="169"/>
      <c r="H262" s="169"/>
      <c r="I262" s="169"/>
      <c r="J262" s="170"/>
      <c r="K262" s="308"/>
      <c r="L262" s="308"/>
      <c r="M262" s="308"/>
      <c r="N262" s="308"/>
      <c r="P262" s="167"/>
      <c r="Q262" s="157" t="s">
        <v>1381</v>
      </c>
    </row>
    <row r="263" spans="2:17" x14ac:dyDescent="0.25">
      <c r="B263" s="160" t="s">
        <v>707</v>
      </c>
      <c r="C263" s="166" t="s">
        <v>822</v>
      </c>
      <c r="D263" s="169"/>
      <c r="E263" s="169"/>
      <c r="F263" s="169"/>
      <c r="G263" s="169"/>
      <c r="H263" s="169"/>
      <c r="I263" s="169"/>
      <c r="J263" s="170"/>
      <c r="K263" s="308"/>
      <c r="L263" s="308"/>
      <c r="M263" s="308"/>
      <c r="N263" s="308"/>
      <c r="P263" s="167"/>
    </row>
    <row r="264" spans="2:17" x14ac:dyDescent="0.25">
      <c r="B264" s="160" t="s">
        <v>708</v>
      </c>
      <c r="C264" s="166" t="s">
        <v>823</v>
      </c>
      <c r="D264" s="169"/>
      <c r="E264" s="169"/>
      <c r="F264" s="169"/>
      <c r="G264" s="169"/>
      <c r="H264" s="169"/>
      <c r="I264" s="169"/>
      <c r="J264" s="170"/>
      <c r="K264" s="308"/>
      <c r="L264" s="308"/>
      <c r="M264" s="308"/>
      <c r="N264" s="308"/>
      <c r="P264" s="167"/>
      <c r="Q264" s="157" t="s">
        <v>1381</v>
      </c>
    </row>
    <row r="265" spans="2:17" x14ac:dyDescent="0.25">
      <c r="B265" s="160" t="s">
        <v>709</v>
      </c>
      <c r="C265" s="166" t="s">
        <v>824</v>
      </c>
      <c r="D265" s="169"/>
      <c r="E265" s="169"/>
      <c r="F265" s="169"/>
      <c r="G265" s="169"/>
      <c r="H265" s="169"/>
      <c r="I265" s="169"/>
      <c r="J265" s="170"/>
      <c r="K265" s="308"/>
      <c r="L265" s="308"/>
      <c r="M265" s="308"/>
      <c r="N265" s="308"/>
      <c r="O265" s="157" t="s">
        <v>1430</v>
      </c>
    </row>
    <row r="266" spans="2:17" x14ac:dyDescent="0.25">
      <c r="B266" s="160" t="s">
        <v>710</v>
      </c>
      <c r="C266" s="166" t="s">
        <v>825</v>
      </c>
      <c r="D266" s="169"/>
      <c r="E266" s="169"/>
      <c r="F266" s="169"/>
      <c r="G266" s="169"/>
      <c r="H266" s="169"/>
      <c r="I266" s="169"/>
      <c r="J266" s="170"/>
      <c r="K266" s="308"/>
      <c r="L266" s="308"/>
      <c r="M266" s="308"/>
      <c r="N266" s="308"/>
      <c r="Q266" s="157" t="s">
        <v>1381</v>
      </c>
    </row>
    <row r="267" spans="2:17" x14ac:dyDescent="0.25">
      <c r="B267" s="160" t="s">
        <v>711</v>
      </c>
      <c r="C267" s="166" t="s">
        <v>826</v>
      </c>
      <c r="D267" s="169"/>
      <c r="E267" s="169"/>
      <c r="F267" s="169"/>
      <c r="G267" s="169"/>
      <c r="H267" s="169"/>
      <c r="I267" s="169"/>
      <c r="J267" s="170"/>
      <c r="K267" s="308"/>
      <c r="L267" s="308"/>
      <c r="M267" s="308"/>
      <c r="N267" s="308"/>
    </row>
    <row r="268" spans="2:17" x14ac:dyDescent="0.25">
      <c r="B268" s="160" t="s">
        <v>712</v>
      </c>
      <c r="C268" s="161" t="s">
        <v>827</v>
      </c>
      <c r="D268" s="171"/>
      <c r="E268" s="171"/>
      <c r="F268" s="171"/>
      <c r="G268" s="171"/>
      <c r="H268" s="171"/>
      <c r="I268" s="171"/>
      <c r="J268" s="172"/>
      <c r="K268" s="308"/>
      <c r="L268" s="308"/>
      <c r="M268" s="308"/>
      <c r="N268" s="308"/>
      <c r="Q268" s="157" t="s">
        <v>742</v>
      </c>
    </row>
    <row r="270" spans="2:17" x14ac:dyDescent="0.25">
      <c r="B270" s="158" t="s">
        <v>1289</v>
      </c>
      <c r="C270" s="158"/>
      <c r="D270" s="158"/>
      <c r="E270" s="158"/>
      <c r="F270" s="158"/>
      <c r="G270" s="158"/>
      <c r="H270" s="158"/>
      <c r="I270" s="158"/>
      <c r="J270" s="158"/>
    </row>
    <row r="271" spans="2:17" ht="16.5" customHeight="1" x14ac:dyDescent="0.25">
      <c r="B271" s="168"/>
      <c r="C271" s="309" t="s">
        <v>689</v>
      </c>
      <c r="D271" s="310"/>
      <c r="E271" s="310"/>
      <c r="F271" s="310"/>
      <c r="G271" s="310"/>
      <c r="H271" s="310"/>
      <c r="I271" s="310"/>
      <c r="J271" s="310"/>
      <c r="K271" s="309" t="s">
        <v>690</v>
      </c>
      <c r="L271" s="309"/>
      <c r="M271" s="309"/>
      <c r="N271" s="309"/>
      <c r="Q271" s="157" t="s">
        <v>1382</v>
      </c>
    </row>
    <row r="272" spans="2:17" x14ac:dyDescent="0.25">
      <c r="B272" s="160" t="s">
        <v>691</v>
      </c>
      <c r="C272" s="161" t="s">
        <v>828</v>
      </c>
      <c r="D272" s="171"/>
      <c r="E272" s="171"/>
      <c r="F272" s="171"/>
      <c r="G272" s="171"/>
      <c r="H272" s="171"/>
      <c r="I272" s="171"/>
      <c r="J272" s="172"/>
      <c r="K272" s="308"/>
      <c r="L272" s="308"/>
      <c r="M272" s="308"/>
      <c r="N272" s="308"/>
    </row>
    <row r="273" spans="2:17" x14ac:dyDescent="0.25">
      <c r="B273" s="160" t="s">
        <v>693</v>
      </c>
      <c r="C273" s="161" t="s">
        <v>829</v>
      </c>
      <c r="D273" s="171"/>
      <c r="E273" s="171"/>
      <c r="F273" s="171"/>
      <c r="G273" s="171"/>
      <c r="H273" s="171"/>
      <c r="I273" s="171"/>
      <c r="J273" s="172"/>
      <c r="K273" s="308"/>
      <c r="L273" s="308"/>
      <c r="M273" s="308"/>
      <c r="N273" s="308"/>
    </row>
    <row r="274" spans="2:17" x14ac:dyDescent="0.25">
      <c r="B274" s="160" t="s">
        <v>695</v>
      </c>
      <c r="C274" s="161" t="s">
        <v>1383</v>
      </c>
      <c r="D274" s="171"/>
      <c r="E274" s="171"/>
      <c r="F274" s="171"/>
      <c r="G274" s="171"/>
      <c r="H274" s="171"/>
      <c r="I274" s="171"/>
      <c r="J274" s="172"/>
      <c r="K274" s="308"/>
      <c r="L274" s="308"/>
      <c r="M274" s="308"/>
      <c r="N274" s="308"/>
    </row>
    <row r="275" spans="2:17" x14ac:dyDescent="0.25">
      <c r="B275" s="160" t="s">
        <v>697</v>
      </c>
      <c r="C275" s="161" t="s">
        <v>1384</v>
      </c>
      <c r="D275" s="162"/>
      <c r="E275" s="162"/>
      <c r="F275" s="162"/>
      <c r="G275" s="162"/>
      <c r="H275" s="162"/>
      <c r="I275" s="162"/>
      <c r="J275" s="163"/>
      <c r="K275" s="308"/>
      <c r="L275" s="308"/>
      <c r="M275" s="308"/>
      <c r="N275" s="308"/>
    </row>
    <row r="276" spans="2:17" x14ac:dyDescent="0.25">
      <c r="B276" s="160" t="s">
        <v>699</v>
      </c>
      <c r="C276" s="161" t="s">
        <v>1385</v>
      </c>
      <c r="D276" s="162"/>
      <c r="E276" s="162"/>
      <c r="F276" s="162"/>
      <c r="G276" s="162"/>
      <c r="H276" s="162"/>
      <c r="I276" s="162"/>
      <c r="J276" s="163"/>
      <c r="K276" s="308" t="s">
        <v>1384</v>
      </c>
      <c r="L276" s="308"/>
      <c r="M276" s="308"/>
      <c r="N276" s="308"/>
      <c r="Q276" s="157" t="s">
        <v>744</v>
      </c>
    </row>
    <row r="277" spans="2:17" x14ac:dyDescent="0.25">
      <c r="B277" s="160" t="s">
        <v>701</v>
      </c>
      <c r="C277" s="161" t="s">
        <v>1386</v>
      </c>
      <c r="D277" s="162"/>
      <c r="E277" s="162"/>
      <c r="F277" s="162"/>
      <c r="G277" s="162"/>
      <c r="H277" s="162"/>
      <c r="I277" s="162"/>
      <c r="J277" s="163"/>
      <c r="K277" s="308"/>
      <c r="L277" s="308"/>
      <c r="M277" s="308"/>
      <c r="N277" s="308"/>
      <c r="Q277" s="157" t="s">
        <v>1380</v>
      </c>
    </row>
    <row r="278" spans="2:17" x14ac:dyDescent="0.25">
      <c r="B278" s="160" t="s">
        <v>702</v>
      </c>
      <c r="C278" s="161" t="s">
        <v>1387</v>
      </c>
      <c r="D278" s="162"/>
      <c r="E278" s="162"/>
      <c r="F278" s="162"/>
      <c r="G278" s="162"/>
      <c r="H278" s="162"/>
      <c r="I278" s="162"/>
      <c r="J278" s="163"/>
      <c r="K278" s="308"/>
      <c r="L278" s="308"/>
      <c r="M278" s="308"/>
      <c r="N278" s="308"/>
      <c r="Q278" s="157" t="s">
        <v>1380</v>
      </c>
    </row>
    <row r="279" spans="2:17" x14ac:dyDescent="0.25">
      <c r="B279" s="160" t="s">
        <v>1388</v>
      </c>
      <c r="C279" s="161" t="s">
        <v>1389</v>
      </c>
      <c r="D279" s="162"/>
      <c r="E279" s="162"/>
      <c r="F279" s="162"/>
      <c r="G279" s="162"/>
      <c r="H279" s="162"/>
      <c r="I279" s="162"/>
      <c r="J279" s="163"/>
      <c r="K279" s="308"/>
      <c r="L279" s="308"/>
      <c r="M279" s="308"/>
      <c r="N279" s="308"/>
      <c r="Q279" s="157" t="s">
        <v>1380</v>
      </c>
    </row>
    <row r="280" spans="2:17" x14ac:dyDescent="0.25">
      <c r="B280" s="160" t="s">
        <v>705</v>
      </c>
      <c r="C280" s="161" t="s">
        <v>831</v>
      </c>
      <c r="D280" s="162"/>
      <c r="E280" s="162"/>
      <c r="F280" s="162"/>
      <c r="G280" s="162"/>
      <c r="H280" s="162"/>
      <c r="I280" s="162"/>
      <c r="J280" s="163"/>
      <c r="K280" s="308"/>
      <c r="L280" s="308"/>
      <c r="M280" s="308"/>
      <c r="N280" s="308"/>
      <c r="Q280" s="157" t="s">
        <v>1380</v>
      </c>
    </row>
    <row r="281" spans="2:17" x14ac:dyDescent="0.25">
      <c r="B281" s="160" t="s">
        <v>706</v>
      </c>
      <c r="C281" s="161" t="s">
        <v>832</v>
      </c>
      <c r="D281" s="162"/>
      <c r="E281" s="162"/>
      <c r="F281" s="162"/>
      <c r="G281" s="162"/>
      <c r="H281" s="162"/>
      <c r="I281" s="162"/>
      <c r="J281" s="163"/>
      <c r="K281" s="308"/>
      <c r="L281" s="308"/>
      <c r="M281" s="308"/>
      <c r="N281" s="308"/>
      <c r="Q281" s="157" t="s">
        <v>1380</v>
      </c>
    </row>
    <row r="282" spans="2:17" x14ac:dyDescent="0.25">
      <c r="B282" s="160" t="s">
        <v>707</v>
      </c>
      <c r="C282" s="161" t="s">
        <v>833</v>
      </c>
      <c r="D282" s="162"/>
      <c r="E282" s="162"/>
      <c r="F282" s="162"/>
      <c r="G282" s="162"/>
      <c r="H282" s="162"/>
      <c r="I282" s="162"/>
      <c r="J282" s="163"/>
      <c r="K282" s="308"/>
      <c r="L282" s="308"/>
      <c r="M282" s="308"/>
      <c r="N282" s="308"/>
      <c r="Q282" s="157" t="s">
        <v>1380</v>
      </c>
    </row>
    <row r="283" spans="2:17" x14ac:dyDescent="0.25">
      <c r="B283" s="160" t="s">
        <v>708</v>
      </c>
      <c r="C283" s="161" t="s">
        <v>834</v>
      </c>
      <c r="D283" s="162"/>
      <c r="E283" s="162"/>
      <c r="F283" s="162"/>
      <c r="G283" s="162"/>
      <c r="H283" s="162"/>
      <c r="I283" s="162"/>
      <c r="J283" s="163"/>
      <c r="K283" s="308"/>
      <c r="L283" s="308"/>
      <c r="M283" s="308"/>
      <c r="N283" s="308"/>
      <c r="Q283" s="157" t="s">
        <v>1380</v>
      </c>
    </row>
    <row r="284" spans="2:17" x14ac:dyDescent="0.25">
      <c r="B284" s="160" t="s">
        <v>709</v>
      </c>
      <c r="C284" s="161" t="s">
        <v>1431</v>
      </c>
      <c r="D284" s="162"/>
      <c r="E284" s="162"/>
      <c r="F284" s="162"/>
      <c r="G284" s="162"/>
      <c r="H284" s="162"/>
      <c r="I284" s="162"/>
      <c r="J284" s="163"/>
      <c r="K284" s="308"/>
      <c r="L284" s="308"/>
      <c r="M284" s="308"/>
      <c r="N284" s="308"/>
      <c r="Q284" s="157" t="s">
        <v>1380</v>
      </c>
    </row>
    <row r="285" spans="2:17" x14ac:dyDescent="0.25">
      <c r="B285" s="160" t="s">
        <v>710</v>
      </c>
      <c r="C285" s="161" t="s">
        <v>836</v>
      </c>
      <c r="D285" s="162"/>
      <c r="E285" s="162"/>
      <c r="F285" s="162"/>
      <c r="G285" s="162"/>
      <c r="H285" s="162"/>
      <c r="I285" s="162"/>
      <c r="J285" s="163"/>
      <c r="K285" s="308"/>
      <c r="L285" s="308"/>
      <c r="M285" s="308"/>
      <c r="N285" s="308"/>
      <c r="Q285" s="157" t="s">
        <v>1380</v>
      </c>
    </row>
    <row r="286" spans="2:17" x14ac:dyDescent="0.25">
      <c r="B286" s="160" t="s">
        <v>711</v>
      </c>
      <c r="C286" s="161" t="s">
        <v>1432</v>
      </c>
      <c r="D286" s="162"/>
      <c r="E286" s="162"/>
      <c r="F286" s="162"/>
      <c r="G286" s="162"/>
      <c r="H286" s="162"/>
      <c r="I286" s="162"/>
      <c r="J286" s="163"/>
      <c r="K286" s="308"/>
      <c r="L286" s="308"/>
      <c r="M286" s="308"/>
      <c r="N286" s="308"/>
      <c r="Q286" s="157" t="s">
        <v>1390</v>
      </c>
    </row>
    <row r="287" spans="2:17" x14ac:dyDescent="0.25">
      <c r="B287" s="160" t="s">
        <v>712</v>
      </c>
      <c r="C287" s="161" t="s">
        <v>838</v>
      </c>
      <c r="D287" s="162"/>
      <c r="E287" s="162"/>
      <c r="F287" s="162"/>
      <c r="G287" s="162"/>
      <c r="H287" s="162"/>
      <c r="I287" s="162"/>
      <c r="J287" s="163"/>
      <c r="K287" s="308"/>
      <c r="L287" s="308"/>
      <c r="M287" s="308"/>
      <c r="N287" s="308"/>
      <c r="Q287" s="157" t="s">
        <v>1390</v>
      </c>
    </row>
    <row r="289" spans="2:16" x14ac:dyDescent="0.25">
      <c r="B289" s="158" t="s">
        <v>1290</v>
      </c>
      <c r="C289" s="158"/>
      <c r="D289" s="158"/>
      <c r="E289" s="158"/>
      <c r="F289" s="158"/>
      <c r="G289" s="158"/>
      <c r="H289" s="158"/>
      <c r="I289" s="158"/>
      <c r="J289" s="158"/>
    </row>
    <row r="290" spans="2:16" ht="16.5" customHeight="1" x14ac:dyDescent="0.25">
      <c r="B290" s="168"/>
      <c r="C290" s="309" t="s">
        <v>689</v>
      </c>
      <c r="D290" s="310"/>
      <c r="E290" s="310"/>
      <c r="F290" s="310"/>
      <c r="G290" s="310"/>
      <c r="H290" s="310"/>
      <c r="I290" s="310"/>
      <c r="J290" s="310"/>
      <c r="K290" s="309" t="s">
        <v>690</v>
      </c>
      <c r="L290" s="309"/>
      <c r="M290" s="309"/>
      <c r="N290" s="309"/>
    </row>
    <row r="291" spans="2:16" ht="16.5" customHeight="1" x14ac:dyDescent="0.25">
      <c r="B291" s="160" t="s">
        <v>691</v>
      </c>
      <c r="C291" s="161" t="s">
        <v>839</v>
      </c>
      <c r="D291" s="162"/>
      <c r="E291" s="162"/>
      <c r="F291" s="162"/>
      <c r="G291" s="162"/>
      <c r="H291" s="162"/>
      <c r="I291" s="162"/>
      <c r="J291" s="163"/>
      <c r="K291" s="308"/>
      <c r="L291" s="308"/>
      <c r="M291" s="308"/>
      <c r="N291" s="308"/>
      <c r="P291" s="173"/>
    </row>
    <row r="292" spans="2:16" x14ac:dyDescent="0.25">
      <c r="B292" s="160" t="s">
        <v>693</v>
      </c>
      <c r="C292" s="161" t="s">
        <v>1433</v>
      </c>
      <c r="D292" s="162"/>
      <c r="E292" s="162"/>
      <c r="F292" s="162"/>
      <c r="G292" s="162"/>
      <c r="H292" s="162"/>
      <c r="I292" s="162"/>
      <c r="J292" s="163"/>
      <c r="K292" s="308"/>
      <c r="L292" s="308"/>
      <c r="M292" s="308"/>
      <c r="N292" s="308"/>
    </row>
    <row r="293" spans="2:16" x14ac:dyDescent="0.25">
      <c r="B293" s="160" t="s">
        <v>695</v>
      </c>
      <c r="C293" s="161" t="s">
        <v>1434</v>
      </c>
      <c r="D293" s="162"/>
      <c r="E293" s="162"/>
      <c r="F293" s="162"/>
      <c r="G293" s="162"/>
      <c r="H293" s="162"/>
      <c r="I293" s="162"/>
      <c r="J293" s="163"/>
      <c r="K293" s="308"/>
      <c r="L293" s="308"/>
      <c r="M293" s="308"/>
      <c r="N293" s="308"/>
    </row>
    <row r="294" spans="2:16" x14ac:dyDescent="0.25">
      <c r="B294" s="160" t="s">
        <v>697</v>
      </c>
      <c r="C294" s="166" t="s">
        <v>842</v>
      </c>
      <c r="D294" s="174"/>
      <c r="E294" s="174"/>
      <c r="F294" s="174"/>
      <c r="G294" s="174"/>
      <c r="H294" s="174"/>
      <c r="I294" s="174"/>
      <c r="J294" s="175"/>
      <c r="K294" s="308"/>
      <c r="L294" s="308"/>
      <c r="M294" s="308"/>
      <c r="N294" s="308"/>
    </row>
    <row r="295" spans="2:16" x14ac:dyDescent="0.25">
      <c r="B295" s="160" t="s">
        <v>699</v>
      </c>
      <c r="C295" s="161" t="s">
        <v>1391</v>
      </c>
      <c r="D295" s="162"/>
      <c r="E295" s="162"/>
      <c r="F295" s="162"/>
      <c r="G295" s="162"/>
      <c r="H295" s="162"/>
      <c r="I295" s="162"/>
      <c r="J295" s="163"/>
      <c r="K295" s="308"/>
      <c r="L295" s="308"/>
      <c r="M295" s="308"/>
      <c r="N295" s="308"/>
    </row>
    <row r="296" spans="2:16" x14ac:dyDescent="0.25">
      <c r="B296" s="160" t="s">
        <v>701</v>
      </c>
      <c r="C296" s="161" t="s">
        <v>1392</v>
      </c>
      <c r="D296" s="162"/>
      <c r="E296" s="162"/>
      <c r="F296" s="162"/>
      <c r="G296" s="162"/>
      <c r="H296" s="162"/>
      <c r="I296" s="162"/>
      <c r="J296" s="163"/>
      <c r="K296" s="308"/>
      <c r="L296" s="308"/>
      <c r="M296" s="308"/>
      <c r="N296" s="308"/>
    </row>
    <row r="297" spans="2:16" x14ac:dyDescent="0.25">
      <c r="B297" s="160" t="s">
        <v>702</v>
      </c>
      <c r="C297" s="161" t="s">
        <v>1393</v>
      </c>
      <c r="D297" s="162"/>
      <c r="E297" s="162"/>
      <c r="F297" s="162"/>
      <c r="G297" s="162"/>
      <c r="H297" s="162"/>
      <c r="I297" s="162"/>
      <c r="J297" s="163"/>
      <c r="K297" s="308"/>
      <c r="L297" s="308"/>
      <c r="M297" s="308"/>
      <c r="N297" s="308"/>
    </row>
    <row r="298" spans="2:16" x14ac:dyDescent="0.25">
      <c r="B298" s="160" t="s">
        <v>703</v>
      </c>
      <c r="C298" s="161" t="s">
        <v>1394</v>
      </c>
      <c r="D298" s="162"/>
      <c r="E298" s="162"/>
      <c r="F298" s="162"/>
      <c r="G298" s="162"/>
      <c r="H298" s="162"/>
      <c r="I298" s="162"/>
      <c r="J298" s="163"/>
      <c r="K298" s="308"/>
      <c r="L298" s="308"/>
      <c r="M298" s="308"/>
      <c r="N298" s="308"/>
    </row>
    <row r="299" spans="2:16" x14ac:dyDescent="0.25">
      <c r="B299" s="160" t="s">
        <v>705</v>
      </c>
      <c r="C299" s="161" t="s">
        <v>1395</v>
      </c>
      <c r="D299" s="162"/>
      <c r="E299" s="162"/>
      <c r="F299" s="162"/>
      <c r="G299" s="162"/>
      <c r="H299" s="162"/>
      <c r="I299" s="162"/>
      <c r="J299" s="163"/>
      <c r="K299" s="308"/>
      <c r="L299" s="308"/>
      <c r="M299" s="308"/>
      <c r="N299" s="308"/>
    </row>
    <row r="300" spans="2:16" x14ac:dyDescent="0.25">
      <c r="B300" s="160" t="s">
        <v>706</v>
      </c>
      <c r="C300" s="161" t="s">
        <v>1396</v>
      </c>
      <c r="D300" s="162"/>
      <c r="E300" s="162"/>
      <c r="F300" s="162"/>
      <c r="G300" s="162"/>
      <c r="H300" s="162"/>
      <c r="I300" s="162"/>
      <c r="J300" s="163"/>
      <c r="K300" s="308"/>
      <c r="L300" s="308"/>
      <c r="M300" s="308"/>
      <c r="N300" s="308"/>
    </row>
    <row r="301" spans="2:16" x14ac:dyDescent="0.25">
      <c r="B301" s="160" t="s">
        <v>707</v>
      </c>
      <c r="C301" s="161" t="s">
        <v>1397</v>
      </c>
      <c r="D301" s="162"/>
      <c r="E301" s="162"/>
      <c r="F301" s="162"/>
      <c r="G301" s="162"/>
      <c r="H301" s="162"/>
      <c r="I301" s="162"/>
      <c r="J301" s="163"/>
      <c r="K301" s="308"/>
      <c r="L301" s="308"/>
      <c r="M301" s="308"/>
      <c r="N301" s="308"/>
    </row>
    <row r="302" spans="2:16" x14ac:dyDescent="0.25">
      <c r="B302" s="160" t="s">
        <v>708</v>
      </c>
      <c r="C302" s="161" t="s">
        <v>1398</v>
      </c>
      <c r="D302" s="162"/>
      <c r="E302" s="162"/>
      <c r="F302" s="162"/>
      <c r="G302" s="162"/>
      <c r="H302" s="162"/>
      <c r="I302" s="162"/>
      <c r="J302" s="163"/>
      <c r="K302" s="308"/>
      <c r="L302" s="308"/>
      <c r="M302" s="308"/>
      <c r="N302" s="308"/>
    </row>
    <row r="303" spans="2:16" x14ac:dyDescent="0.25">
      <c r="B303" s="160" t="s">
        <v>709</v>
      </c>
      <c r="C303" s="161" t="s">
        <v>1399</v>
      </c>
      <c r="D303" s="162"/>
      <c r="E303" s="162"/>
      <c r="F303" s="162"/>
      <c r="G303" s="162"/>
      <c r="H303" s="162"/>
      <c r="I303" s="162"/>
      <c r="J303" s="163"/>
      <c r="K303" s="308"/>
      <c r="L303" s="308"/>
      <c r="M303" s="308"/>
      <c r="N303" s="308"/>
    </row>
    <row r="304" spans="2:16" x14ac:dyDescent="0.25">
      <c r="B304" s="160" t="s">
        <v>710</v>
      </c>
      <c r="C304" s="161" t="s">
        <v>1400</v>
      </c>
      <c r="D304" s="162"/>
      <c r="E304" s="162"/>
      <c r="F304" s="162"/>
      <c r="G304" s="162"/>
      <c r="H304" s="162"/>
      <c r="I304" s="162"/>
      <c r="J304" s="163"/>
      <c r="K304" s="308"/>
      <c r="L304" s="308"/>
      <c r="M304" s="308"/>
      <c r="N304" s="308"/>
    </row>
    <row r="305" spans="2:14" x14ac:dyDescent="0.25">
      <c r="B305" s="160" t="s">
        <v>711</v>
      </c>
      <c r="C305" s="161" t="s">
        <v>1401</v>
      </c>
      <c r="D305" s="162"/>
      <c r="E305" s="162"/>
      <c r="F305" s="162"/>
      <c r="G305" s="162"/>
      <c r="H305" s="162"/>
      <c r="I305" s="162"/>
      <c r="J305" s="163"/>
      <c r="K305" s="308"/>
      <c r="L305" s="308"/>
      <c r="M305" s="308"/>
      <c r="N305" s="308"/>
    </row>
    <row r="306" spans="2:14" x14ac:dyDescent="0.25">
      <c r="B306" s="160" t="s">
        <v>712</v>
      </c>
      <c r="C306" s="161" t="s">
        <v>853</v>
      </c>
      <c r="D306" s="162"/>
      <c r="E306" s="162"/>
      <c r="F306" s="162"/>
      <c r="G306" s="162"/>
      <c r="H306" s="162"/>
      <c r="I306" s="162"/>
      <c r="J306" s="163"/>
      <c r="K306" s="308"/>
      <c r="L306" s="308"/>
      <c r="M306" s="308"/>
      <c r="N306" s="308"/>
    </row>
    <row r="308" spans="2:14" x14ac:dyDescent="0.25">
      <c r="B308" s="158" t="s">
        <v>1291</v>
      </c>
      <c r="C308" s="158"/>
      <c r="D308" s="158"/>
      <c r="E308" s="158"/>
      <c r="F308" s="158"/>
      <c r="G308" s="158"/>
      <c r="H308" s="158"/>
      <c r="I308" s="158"/>
      <c r="J308" s="158"/>
    </row>
    <row r="309" spans="2:14" ht="16.5" customHeight="1" x14ac:dyDescent="0.25">
      <c r="B309" s="168"/>
      <c r="C309" s="309" t="s">
        <v>689</v>
      </c>
      <c r="D309" s="310"/>
      <c r="E309" s="310"/>
      <c r="F309" s="310"/>
      <c r="G309" s="310"/>
      <c r="H309" s="310"/>
      <c r="I309" s="310"/>
      <c r="J309" s="310"/>
      <c r="K309" s="309" t="s">
        <v>690</v>
      </c>
      <c r="L309" s="309"/>
      <c r="M309" s="309"/>
      <c r="N309" s="309"/>
    </row>
    <row r="310" spans="2:14" x14ac:dyDescent="0.25">
      <c r="B310" s="160" t="s">
        <v>691</v>
      </c>
      <c r="C310" s="176" t="s">
        <v>815</v>
      </c>
      <c r="D310" s="162"/>
      <c r="E310" s="162"/>
      <c r="F310" s="162"/>
      <c r="G310" s="162"/>
      <c r="H310" s="162"/>
      <c r="I310" s="162"/>
      <c r="J310" s="163"/>
      <c r="K310" s="308"/>
      <c r="L310" s="308"/>
      <c r="M310" s="308"/>
      <c r="N310" s="308"/>
    </row>
    <row r="311" spans="2:14" x14ac:dyDescent="0.25">
      <c r="B311" s="160" t="s">
        <v>693</v>
      </c>
      <c r="C311" s="176" t="s">
        <v>1435</v>
      </c>
      <c r="D311" s="162"/>
      <c r="E311" s="162"/>
      <c r="F311" s="162"/>
      <c r="G311" s="162"/>
      <c r="H311" s="162"/>
      <c r="I311" s="162"/>
      <c r="J311" s="163"/>
      <c r="K311" s="308"/>
      <c r="L311" s="308"/>
      <c r="M311" s="308"/>
      <c r="N311" s="308"/>
    </row>
    <row r="312" spans="2:14" x14ac:dyDescent="0.25">
      <c r="B312" s="160" t="s">
        <v>695</v>
      </c>
      <c r="C312" s="176" t="s">
        <v>817</v>
      </c>
      <c r="D312" s="162"/>
      <c r="E312" s="162"/>
      <c r="F312" s="162"/>
      <c r="G312" s="162"/>
      <c r="H312" s="162"/>
      <c r="I312" s="162"/>
      <c r="J312" s="163"/>
      <c r="K312" s="308"/>
      <c r="L312" s="308"/>
      <c r="M312" s="308"/>
      <c r="N312" s="308"/>
    </row>
    <row r="313" spans="2:14" x14ac:dyDescent="0.25">
      <c r="B313" s="160" t="s">
        <v>697</v>
      </c>
      <c r="C313" s="176" t="s">
        <v>700</v>
      </c>
      <c r="D313" s="162"/>
      <c r="E313" s="162"/>
      <c r="F313" s="162"/>
      <c r="G313" s="162"/>
      <c r="H313" s="162"/>
      <c r="I313" s="162"/>
      <c r="J313" s="163"/>
      <c r="K313" s="308"/>
      <c r="L313" s="308"/>
      <c r="M313" s="308"/>
      <c r="N313" s="308"/>
    </row>
    <row r="314" spans="2:14" x14ac:dyDescent="0.25">
      <c r="B314" s="160" t="s">
        <v>699</v>
      </c>
      <c r="C314" s="176" t="s">
        <v>700</v>
      </c>
      <c r="D314" s="162"/>
      <c r="E314" s="162"/>
      <c r="F314" s="162"/>
      <c r="G314" s="162"/>
      <c r="H314" s="162"/>
      <c r="I314" s="162"/>
      <c r="J314" s="163"/>
      <c r="K314" s="308"/>
      <c r="L314" s="308"/>
      <c r="M314" s="308"/>
      <c r="N314" s="308"/>
    </row>
    <row r="315" spans="2:14" x14ac:dyDescent="0.25">
      <c r="B315" s="160" t="s">
        <v>701</v>
      </c>
      <c r="C315" s="176" t="s">
        <v>700</v>
      </c>
      <c r="D315" s="162"/>
      <c r="E315" s="162"/>
      <c r="F315" s="162"/>
      <c r="G315" s="162"/>
      <c r="H315" s="162"/>
      <c r="I315" s="162"/>
      <c r="J315" s="163"/>
      <c r="K315" s="308"/>
      <c r="L315" s="308"/>
      <c r="M315" s="308"/>
      <c r="N315" s="308"/>
    </row>
    <row r="316" spans="2:14" x14ac:dyDescent="0.25">
      <c r="B316" s="160" t="s">
        <v>702</v>
      </c>
      <c r="C316" s="176" t="s">
        <v>1372</v>
      </c>
      <c r="D316" s="162"/>
      <c r="E316" s="162"/>
      <c r="F316" s="162"/>
      <c r="G316" s="162"/>
      <c r="H316" s="162"/>
      <c r="I316" s="162"/>
      <c r="J316" s="163"/>
      <c r="K316" s="308"/>
      <c r="L316" s="308"/>
      <c r="M316" s="308"/>
      <c r="N316" s="308"/>
    </row>
    <row r="317" spans="2:14" x14ac:dyDescent="0.25">
      <c r="B317" s="160" t="s">
        <v>703</v>
      </c>
      <c r="C317" s="176" t="s">
        <v>1372</v>
      </c>
      <c r="D317" s="162"/>
      <c r="E317" s="162"/>
      <c r="F317" s="162"/>
      <c r="G317" s="162"/>
      <c r="H317" s="162"/>
      <c r="I317" s="162"/>
      <c r="J317" s="163"/>
      <c r="K317" s="308"/>
      <c r="L317" s="308"/>
      <c r="M317" s="308"/>
      <c r="N317" s="308"/>
    </row>
    <row r="318" spans="2:14" x14ac:dyDescent="0.25">
      <c r="B318" s="160" t="s">
        <v>705</v>
      </c>
      <c r="C318" s="176" t="s">
        <v>700</v>
      </c>
      <c r="D318" s="162"/>
      <c r="E318" s="162"/>
      <c r="F318" s="162"/>
      <c r="G318" s="162"/>
      <c r="H318" s="162"/>
      <c r="I318" s="162"/>
      <c r="J318" s="163"/>
      <c r="K318" s="308"/>
      <c r="L318" s="308"/>
      <c r="M318" s="308"/>
      <c r="N318" s="308"/>
    </row>
    <row r="319" spans="2:14" x14ac:dyDescent="0.25">
      <c r="B319" s="160" t="s">
        <v>706</v>
      </c>
      <c r="C319" s="176" t="s">
        <v>700</v>
      </c>
      <c r="D319" s="162"/>
      <c r="E319" s="162"/>
      <c r="F319" s="162"/>
      <c r="G319" s="162"/>
      <c r="H319" s="162"/>
      <c r="I319" s="162"/>
      <c r="J319" s="163"/>
      <c r="K319" s="308"/>
      <c r="L319" s="308"/>
      <c r="M319" s="308"/>
      <c r="N319" s="308"/>
    </row>
    <row r="320" spans="2:14" x14ac:dyDescent="0.25">
      <c r="B320" s="160" t="s">
        <v>707</v>
      </c>
      <c r="C320" s="176" t="s">
        <v>700</v>
      </c>
      <c r="D320" s="162"/>
      <c r="E320" s="162"/>
      <c r="F320" s="162"/>
      <c r="G320" s="162"/>
      <c r="H320" s="162"/>
      <c r="I320" s="162"/>
      <c r="J320" s="163"/>
      <c r="K320" s="308"/>
      <c r="L320" s="308"/>
      <c r="M320" s="308"/>
      <c r="N320" s="308"/>
    </row>
    <row r="321" spans="2:14" x14ac:dyDescent="0.25">
      <c r="B321" s="160" t="s">
        <v>708</v>
      </c>
      <c r="C321" s="176" t="s">
        <v>700</v>
      </c>
      <c r="D321" s="162"/>
      <c r="E321" s="162"/>
      <c r="F321" s="162"/>
      <c r="G321" s="162"/>
      <c r="H321" s="162"/>
      <c r="I321" s="162"/>
      <c r="J321" s="163"/>
      <c r="K321" s="308"/>
      <c r="L321" s="308"/>
      <c r="M321" s="308"/>
      <c r="N321" s="308"/>
    </row>
    <row r="322" spans="2:14" x14ac:dyDescent="0.25">
      <c r="B322" s="160" t="s">
        <v>709</v>
      </c>
      <c r="C322" s="176" t="s">
        <v>700</v>
      </c>
      <c r="D322" s="171"/>
      <c r="E322" s="171"/>
      <c r="F322" s="171"/>
      <c r="G322" s="171"/>
      <c r="H322" s="171"/>
      <c r="I322" s="171"/>
      <c r="J322" s="172"/>
      <c r="K322" s="308"/>
      <c r="L322" s="308"/>
      <c r="M322" s="308"/>
      <c r="N322" s="308"/>
    </row>
    <row r="323" spans="2:14" x14ac:dyDescent="0.25">
      <c r="B323" s="160" t="s">
        <v>710</v>
      </c>
      <c r="C323" s="176" t="s">
        <v>700</v>
      </c>
      <c r="D323" s="171"/>
      <c r="E323" s="171"/>
      <c r="F323" s="171"/>
      <c r="G323" s="171"/>
      <c r="H323" s="171"/>
      <c r="I323" s="171"/>
      <c r="J323" s="172"/>
      <c r="K323" s="308"/>
      <c r="L323" s="308"/>
      <c r="M323" s="308"/>
      <c r="N323" s="308"/>
    </row>
    <row r="324" spans="2:14" x14ac:dyDescent="0.25">
      <c r="B324" s="160" t="s">
        <v>711</v>
      </c>
      <c r="C324" s="176" t="s">
        <v>700</v>
      </c>
      <c r="D324" s="171"/>
      <c r="E324" s="171"/>
      <c r="F324" s="171"/>
      <c r="G324" s="171"/>
      <c r="H324" s="171"/>
      <c r="I324" s="171"/>
      <c r="J324" s="172"/>
      <c r="K324" s="308"/>
      <c r="L324" s="308"/>
      <c r="M324" s="308"/>
      <c r="N324" s="308"/>
    </row>
    <row r="325" spans="2:14" x14ac:dyDescent="0.25">
      <c r="B325" s="160" t="s">
        <v>712</v>
      </c>
      <c r="C325" s="176" t="s">
        <v>700</v>
      </c>
      <c r="D325" s="171"/>
      <c r="E325" s="171"/>
      <c r="F325" s="171"/>
      <c r="G325" s="171"/>
      <c r="H325" s="171"/>
      <c r="I325" s="171"/>
      <c r="J325" s="172"/>
      <c r="K325" s="308"/>
      <c r="L325" s="308"/>
      <c r="M325" s="308"/>
      <c r="N325" s="308"/>
    </row>
    <row r="327" spans="2:14" x14ac:dyDescent="0.25">
      <c r="B327" s="158" t="s">
        <v>1292</v>
      </c>
      <c r="C327" s="158"/>
      <c r="D327" s="158"/>
      <c r="E327" s="158"/>
      <c r="F327" s="158"/>
      <c r="G327" s="158"/>
      <c r="H327" s="158"/>
      <c r="I327" s="158"/>
      <c r="J327" s="158"/>
    </row>
    <row r="328" spans="2:14" ht="16.5" customHeight="1" x14ac:dyDescent="0.25">
      <c r="B328" s="168"/>
      <c r="C328" s="309" t="s">
        <v>689</v>
      </c>
      <c r="D328" s="310"/>
      <c r="E328" s="310"/>
      <c r="F328" s="310"/>
      <c r="G328" s="310"/>
      <c r="H328" s="310"/>
      <c r="I328" s="310"/>
      <c r="J328" s="310"/>
      <c r="K328" s="309" t="s">
        <v>690</v>
      </c>
      <c r="L328" s="309"/>
      <c r="M328" s="309"/>
      <c r="N328" s="309"/>
    </row>
    <row r="329" spans="2:14" x14ac:dyDescent="0.25">
      <c r="B329" s="160" t="s">
        <v>691</v>
      </c>
      <c r="C329" s="161" t="s">
        <v>870</v>
      </c>
      <c r="D329" s="174"/>
      <c r="E329" s="174"/>
      <c r="F329" s="174"/>
      <c r="G329" s="174"/>
      <c r="H329" s="174"/>
      <c r="I329" s="174"/>
      <c r="J329" s="175"/>
      <c r="K329" s="308"/>
      <c r="L329" s="308"/>
      <c r="M329" s="308"/>
      <c r="N329" s="308"/>
    </row>
    <row r="330" spans="2:14" x14ac:dyDescent="0.25">
      <c r="B330" s="160" t="s">
        <v>693</v>
      </c>
      <c r="C330" s="161" t="s">
        <v>871</v>
      </c>
      <c r="D330" s="162"/>
      <c r="E330" s="162"/>
      <c r="F330" s="162"/>
      <c r="G330" s="162"/>
      <c r="H330" s="162"/>
      <c r="I330" s="162"/>
      <c r="J330" s="163"/>
      <c r="K330" s="308"/>
      <c r="L330" s="308"/>
      <c r="M330" s="308"/>
      <c r="N330" s="308"/>
    </row>
    <row r="331" spans="2:14" x14ac:dyDescent="0.25">
      <c r="B331" s="160" t="s">
        <v>695</v>
      </c>
      <c r="C331" s="161"/>
      <c r="D331" s="162"/>
      <c r="E331" s="162"/>
      <c r="F331" s="162"/>
      <c r="G331" s="162"/>
      <c r="H331" s="162"/>
      <c r="I331" s="162"/>
      <c r="J331" s="163"/>
      <c r="K331" s="308"/>
      <c r="L331" s="308"/>
      <c r="M331" s="308"/>
      <c r="N331" s="308"/>
    </row>
    <row r="332" spans="2:14" x14ac:dyDescent="0.25">
      <c r="B332" s="160" t="s">
        <v>697</v>
      </c>
      <c r="C332" s="161"/>
      <c r="D332" s="162"/>
      <c r="E332" s="162"/>
      <c r="F332" s="162"/>
      <c r="G332" s="162"/>
      <c r="H332" s="162"/>
      <c r="I332" s="162"/>
      <c r="J332" s="163"/>
      <c r="K332" s="308"/>
      <c r="L332" s="308"/>
      <c r="M332" s="308"/>
      <c r="N332" s="308"/>
    </row>
    <row r="333" spans="2:14" x14ac:dyDescent="0.25">
      <c r="B333" s="160" t="s">
        <v>699</v>
      </c>
      <c r="C333" s="161"/>
      <c r="D333" s="162"/>
      <c r="E333" s="162"/>
      <c r="F333" s="162"/>
      <c r="G333" s="162"/>
      <c r="H333" s="162"/>
      <c r="I333" s="162"/>
      <c r="J333" s="163"/>
      <c r="K333" s="308"/>
      <c r="L333" s="308"/>
      <c r="M333" s="308"/>
      <c r="N333" s="308"/>
    </row>
    <row r="334" spans="2:14" x14ac:dyDescent="0.25">
      <c r="B334" s="160" t="s">
        <v>701</v>
      </c>
      <c r="C334" s="161"/>
      <c r="D334" s="162"/>
      <c r="E334" s="162"/>
      <c r="F334" s="162"/>
      <c r="G334" s="162"/>
      <c r="H334" s="162"/>
      <c r="I334" s="162"/>
      <c r="J334" s="163"/>
      <c r="K334" s="308"/>
      <c r="L334" s="308"/>
      <c r="M334" s="308"/>
      <c r="N334" s="308"/>
    </row>
    <row r="335" spans="2:14" x14ac:dyDescent="0.25">
      <c r="B335" s="160" t="s">
        <v>702</v>
      </c>
      <c r="C335" s="161" t="s">
        <v>875</v>
      </c>
      <c r="D335" s="162"/>
      <c r="E335" s="162"/>
      <c r="F335" s="162"/>
      <c r="G335" s="162"/>
      <c r="H335" s="162"/>
      <c r="I335" s="162"/>
      <c r="J335" s="163"/>
      <c r="K335" s="308"/>
      <c r="L335" s="308"/>
      <c r="M335" s="308"/>
      <c r="N335" s="308"/>
    </row>
    <row r="336" spans="2:14" x14ac:dyDescent="0.25">
      <c r="B336" s="160" t="s">
        <v>703</v>
      </c>
      <c r="C336" s="161" t="s">
        <v>1402</v>
      </c>
      <c r="D336" s="162"/>
      <c r="E336" s="162"/>
      <c r="F336" s="162"/>
      <c r="G336" s="162"/>
      <c r="H336" s="162"/>
      <c r="I336" s="162"/>
      <c r="J336" s="163"/>
      <c r="K336" s="308"/>
      <c r="L336" s="308"/>
      <c r="M336" s="308"/>
      <c r="N336" s="308"/>
    </row>
    <row r="337" spans="2:14" x14ac:dyDescent="0.25">
      <c r="B337" s="160" t="s">
        <v>705</v>
      </c>
      <c r="C337" s="166" t="s">
        <v>877</v>
      </c>
      <c r="D337" s="169"/>
      <c r="E337" s="169"/>
      <c r="F337" s="169"/>
      <c r="G337" s="169"/>
      <c r="H337" s="169"/>
      <c r="I337" s="169"/>
      <c r="J337" s="170"/>
      <c r="K337" s="308"/>
      <c r="L337" s="308"/>
      <c r="M337" s="308"/>
      <c r="N337" s="308"/>
    </row>
    <row r="338" spans="2:14" x14ac:dyDescent="0.25">
      <c r="B338" s="160" t="s">
        <v>706</v>
      </c>
      <c r="C338" s="166" t="s">
        <v>878</v>
      </c>
      <c r="D338" s="169"/>
      <c r="E338" s="169"/>
      <c r="F338" s="169"/>
      <c r="G338" s="169"/>
      <c r="H338" s="169"/>
      <c r="I338" s="169"/>
      <c r="J338" s="170"/>
      <c r="K338" s="308"/>
      <c r="L338" s="308"/>
      <c r="M338" s="308"/>
      <c r="N338" s="308"/>
    </row>
    <row r="339" spans="2:14" x14ac:dyDescent="0.25">
      <c r="B339" s="160" t="s">
        <v>707</v>
      </c>
      <c r="C339" s="166" t="s">
        <v>879</v>
      </c>
      <c r="D339" s="169"/>
      <c r="E339" s="169"/>
      <c r="F339" s="169"/>
      <c r="G339" s="169"/>
      <c r="H339" s="169"/>
      <c r="I339" s="169"/>
      <c r="J339" s="170"/>
      <c r="K339" s="308"/>
      <c r="L339" s="308"/>
      <c r="M339" s="308"/>
      <c r="N339" s="308"/>
    </row>
    <row r="340" spans="2:14" x14ac:dyDescent="0.25">
      <c r="B340" s="160" t="s">
        <v>708</v>
      </c>
      <c r="C340" s="176" t="s">
        <v>700</v>
      </c>
      <c r="D340" s="162"/>
      <c r="E340" s="162"/>
      <c r="F340" s="162"/>
      <c r="G340" s="162"/>
      <c r="H340" s="162"/>
      <c r="I340" s="162"/>
      <c r="J340" s="163"/>
      <c r="K340" s="308"/>
      <c r="L340" s="308"/>
      <c r="M340" s="308"/>
      <c r="N340" s="308"/>
    </row>
    <row r="341" spans="2:14" x14ac:dyDescent="0.25">
      <c r="B341" s="160" t="s">
        <v>709</v>
      </c>
      <c r="C341" s="176" t="s">
        <v>700</v>
      </c>
      <c r="D341" s="171"/>
      <c r="E341" s="171"/>
      <c r="F341" s="171"/>
      <c r="G341" s="171"/>
      <c r="H341" s="171"/>
      <c r="I341" s="171"/>
      <c r="J341" s="172"/>
      <c r="K341" s="308"/>
      <c r="L341" s="308"/>
      <c r="M341" s="308"/>
      <c r="N341" s="308"/>
    </row>
    <row r="342" spans="2:14" x14ac:dyDescent="0.25">
      <c r="B342" s="160" t="s">
        <v>710</v>
      </c>
      <c r="C342" s="176" t="s">
        <v>700</v>
      </c>
      <c r="D342" s="171"/>
      <c r="E342" s="171"/>
      <c r="F342" s="171"/>
      <c r="G342" s="171"/>
      <c r="H342" s="171"/>
      <c r="I342" s="171"/>
      <c r="J342" s="172"/>
      <c r="K342" s="308"/>
      <c r="L342" s="308"/>
      <c r="M342" s="308"/>
      <c r="N342" s="308"/>
    </row>
    <row r="343" spans="2:14" x14ac:dyDescent="0.25">
      <c r="B343" s="160" t="s">
        <v>711</v>
      </c>
      <c r="C343" s="176" t="s">
        <v>700</v>
      </c>
      <c r="D343" s="171"/>
      <c r="E343" s="171"/>
      <c r="F343" s="171"/>
      <c r="G343" s="171"/>
      <c r="H343" s="171"/>
      <c r="I343" s="171"/>
      <c r="J343" s="172"/>
      <c r="K343" s="308"/>
      <c r="L343" s="308"/>
      <c r="M343" s="308"/>
      <c r="N343" s="308"/>
    </row>
    <row r="344" spans="2:14" x14ac:dyDescent="0.25">
      <c r="B344" s="160" t="s">
        <v>712</v>
      </c>
      <c r="C344" s="176" t="s">
        <v>1372</v>
      </c>
      <c r="D344" s="171"/>
      <c r="E344" s="171"/>
      <c r="F344" s="171"/>
      <c r="G344" s="171"/>
      <c r="H344" s="171"/>
      <c r="I344" s="171"/>
      <c r="J344" s="172"/>
      <c r="K344" s="308"/>
      <c r="L344" s="308"/>
      <c r="M344" s="308"/>
      <c r="N344" s="308"/>
    </row>
  </sheetData>
  <mergeCells count="491">
    <mergeCell ref="C8:J8"/>
    <mergeCell ref="K8:N8"/>
    <mergeCell ref="C9:J9"/>
    <mergeCell ref="K9:N9"/>
    <mergeCell ref="C10:J10"/>
    <mergeCell ref="K10:N10"/>
    <mergeCell ref="C5:J5"/>
    <mergeCell ref="K5:N5"/>
    <mergeCell ref="C6:J6"/>
    <mergeCell ref="K6:N6"/>
    <mergeCell ref="C7:J7"/>
    <mergeCell ref="K7:N7"/>
    <mergeCell ref="C14:J14"/>
    <mergeCell ref="K14:N14"/>
    <mergeCell ref="C15:J15"/>
    <mergeCell ref="K15:N15"/>
    <mergeCell ref="C16:J16"/>
    <mergeCell ref="K16:N16"/>
    <mergeCell ref="C11:J11"/>
    <mergeCell ref="K11:N11"/>
    <mergeCell ref="C12:J12"/>
    <mergeCell ref="K12:N12"/>
    <mergeCell ref="C13:J13"/>
    <mergeCell ref="K13:N13"/>
    <mergeCell ref="C20:J20"/>
    <mergeCell ref="K20:N20"/>
    <mergeCell ref="C21:J21"/>
    <mergeCell ref="K21:N21"/>
    <mergeCell ref="C24:J24"/>
    <mergeCell ref="K24:N24"/>
    <mergeCell ref="C17:J17"/>
    <mergeCell ref="K17:N17"/>
    <mergeCell ref="C18:J18"/>
    <mergeCell ref="K18:N18"/>
    <mergeCell ref="C19:J19"/>
    <mergeCell ref="K19:N19"/>
    <mergeCell ref="C28:J28"/>
    <mergeCell ref="K28:N28"/>
    <mergeCell ref="C29:J29"/>
    <mergeCell ref="K29:N29"/>
    <mergeCell ref="C30:J30"/>
    <mergeCell ref="K30:N30"/>
    <mergeCell ref="C25:J25"/>
    <mergeCell ref="K25:N25"/>
    <mergeCell ref="C26:J26"/>
    <mergeCell ref="K26:N26"/>
    <mergeCell ref="C27:J27"/>
    <mergeCell ref="K27:N27"/>
    <mergeCell ref="C34:J34"/>
    <mergeCell ref="K34:N34"/>
    <mergeCell ref="C35:J35"/>
    <mergeCell ref="K35:N35"/>
    <mergeCell ref="C36:J36"/>
    <mergeCell ref="K36:N36"/>
    <mergeCell ref="C31:J31"/>
    <mergeCell ref="K31:N31"/>
    <mergeCell ref="C32:J32"/>
    <mergeCell ref="K32:N32"/>
    <mergeCell ref="C33:J33"/>
    <mergeCell ref="K33:N33"/>
    <mergeCell ref="C40:J40"/>
    <mergeCell ref="K40:N40"/>
    <mergeCell ref="C43:J43"/>
    <mergeCell ref="K43:N43"/>
    <mergeCell ref="K44:N44"/>
    <mergeCell ref="K45:N45"/>
    <mergeCell ref="C37:J37"/>
    <mergeCell ref="K37:N37"/>
    <mergeCell ref="C38:J38"/>
    <mergeCell ref="K38:N38"/>
    <mergeCell ref="C39:J39"/>
    <mergeCell ref="K39:N39"/>
    <mergeCell ref="K52:N52"/>
    <mergeCell ref="K53:N53"/>
    <mergeCell ref="K54:N54"/>
    <mergeCell ref="K55:N55"/>
    <mergeCell ref="K56:N56"/>
    <mergeCell ref="K57:N57"/>
    <mergeCell ref="K46:N46"/>
    <mergeCell ref="K47:N47"/>
    <mergeCell ref="K48:N48"/>
    <mergeCell ref="K49:N49"/>
    <mergeCell ref="K50:N50"/>
    <mergeCell ref="K51:N51"/>
    <mergeCell ref="C63:J63"/>
    <mergeCell ref="K63:N63"/>
    <mergeCell ref="C64:J64"/>
    <mergeCell ref="K64:N64"/>
    <mergeCell ref="C65:J65"/>
    <mergeCell ref="K65:N65"/>
    <mergeCell ref="C58:J58"/>
    <mergeCell ref="K58:N58"/>
    <mergeCell ref="C59:J59"/>
    <mergeCell ref="K59:N59"/>
    <mergeCell ref="C62:J62"/>
    <mergeCell ref="K62:N62"/>
    <mergeCell ref="C69:J69"/>
    <mergeCell ref="K69:N69"/>
    <mergeCell ref="C70:J70"/>
    <mergeCell ref="K70:N70"/>
    <mergeCell ref="C71:J71"/>
    <mergeCell ref="K71:N71"/>
    <mergeCell ref="C66:J66"/>
    <mergeCell ref="K66:N66"/>
    <mergeCell ref="C67:J67"/>
    <mergeCell ref="K67:N67"/>
    <mergeCell ref="C68:J68"/>
    <mergeCell ref="K68:N68"/>
    <mergeCell ref="C75:J75"/>
    <mergeCell ref="K75:N75"/>
    <mergeCell ref="C76:J76"/>
    <mergeCell ref="K76:N76"/>
    <mergeCell ref="C77:J77"/>
    <mergeCell ref="K77:N77"/>
    <mergeCell ref="C72:J72"/>
    <mergeCell ref="K72:N72"/>
    <mergeCell ref="C73:J73"/>
    <mergeCell ref="K73:N73"/>
    <mergeCell ref="C74:J74"/>
    <mergeCell ref="K74:N74"/>
    <mergeCell ref="K83:N83"/>
    <mergeCell ref="C84:J84"/>
    <mergeCell ref="K84:N84"/>
    <mergeCell ref="C85:J85"/>
    <mergeCell ref="K85:N85"/>
    <mergeCell ref="C86:J86"/>
    <mergeCell ref="K86:N86"/>
    <mergeCell ref="C78:J78"/>
    <mergeCell ref="K78:N78"/>
    <mergeCell ref="C81:J81"/>
    <mergeCell ref="K81:N81"/>
    <mergeCell ref="C82:J82"/>
    <mergeCell ref="K82:N82"/>
    <mergeCell ref="C90:J90"/>
    <mergeCell ref="K90:N90"/>
    <mergeCell ref="C91:J91"/>
    <mergeCell ref="K91:N91"/>
    <mergeCell ref="C92:J92"/>
    <mergeCell ref="K92:N92"/>
    <mergeCell ref="C87:J87"/>
    <mergeCell ref="K87:N87"/>
    <mergeCell ref="C88:J88"/>
    <mergeCell ref="K88:N88"/>
    <mergeCell ref="C89:J89"/>
    <mergeCell ref="K89:N89"/>
    <mergeCell ref="C96:J96"/>
    <mergeCell ref="K96:N96"/>
    <mergeCell ref="C97:J97"/>
    <mergeCell ref="K97:N97"/>
    <mergeCell ref="C100:J100"/>
    <mergeCell ref="K100:N100"/>
    <mergeCell ref="C93:J93"/>
    <mergeCell ref="K93:N93"/>
    <mergeCell ref="C94:J94"/>
    <mergeCell ref="K94:N94"/>
    <mergeCell ref="C95:J95"/>
    <mergeCell ref="K95:N95"/>
    <mergeCell ref="K107:N107"/>
    <mergeCell ref="K108:N108"/>
    <mergeCell ref="K109:N109"/>
    <mergeCell ref="K110:N110"/>
    <mergeCell ref="K111:N111"/>
    <mergeCell ref="K112:N112"/>
    <mergeCell ref="K101:N101"/>
    <mergeCell ref="K102:N102"/>
    <mergeCell ref="K103:N103"/>
    <mergeCell ref="K104:N104"/>
    <mergeCell ref="K105:N105"/>
    <mergeCell ref="K106:N106"/>
    <mergeCell ref="C119:J119"/>
    <mergeCell ref="K119:N119"/>
    <mergeCell ref="C120:J120"/>
    <mergeCell ref="K120:N120"/>
    <mergeCell ref="C121:J121"/>
    <mergeCell ref="K121:N121"/>
    <mergeCell ref="K113:N113"/>
    <mergeCell ref="K114:N114"/>
    <mergeCell ref="C115:J115"/>
    <mergeCell ref="K115:N115"/>
    <mergeCell ref="C116:J116"/>
    <mergeCell ref="K116:N116"/>
    <mergeCell ref="C125:J125"/>
    <mergeCell ref="K125:N125"/>
    <mergeCell ref="C126:J126"/>
    <mergeCell ref="K126:N126"/>
    <mergeCell ref="C127:J127"/>
    <mergeCell ref="K127:N127"/>
    <mergeCell ref="C122:J122"/>
    <mergeCell ref="K122:N122"/>
    <mergeCell ref="C123:J123"/>
    <mergeCell ref="K123:N123"/>
    <mergeCell ref="C124:J124"/>
    <mergeCell ref="K124:N124"/>
    <mergeCell ref="C131:J131"/>
    <mergeCell ref="K131:N131"/>
    <mergeCell ref="C132:J132"/>
    <mergeCell ref="K132:N132"/>
    <mergeCell ref="C133:J133"/>
    <mergeCell ref="K133:N133"/>
    <mergeCell ref="C128:J128"/>
    <mergeCell ref="K128:N128"/>
    <mergeCell ref="C129:J129"/>
    <mergeCell ref="K129:N129"/>
    <mergeCell ref="C130:J130"/>
    <mergeCell ref="K130:N130"/>
    <mergeCell ref="C139:J139"/>
    <mergeCell ref="K139:N139"/>
    <mergeCell ref="C140:J140"/>
    <mergeCell ref="K140:N140"/>
    <mergeCell ref="C141:J141"/>
    <mergeCell ref="K141:N141"/>
    <mergeCell ref="C134:J134"/>
    <mergeCell ref="K134:N134"/>
    <mergeCell ref="C135:J135"/>
    <mergeCell ref="K135:N135"/>
    <mergeCell ref="C138:J138"/>
    <mergeCell ref="K138:N138"/>
    <mergeCell ref="C145:J145"/>
    <mergeCell ref="K145:N145"/>
    <mergeCell ref="C146:J146"/>
    <mergeCell ref="K146:N146"/>
    <mergeCell ref="C147:J147"/>
    <mergeCell ref="K147:N147"/>
    <mergeCell ref="C142:J142"/>
    <mergeCell ref="K142:N142"/>
    <mergeCell ref="C143:J143"/>
    <mergeCell ref="K143:N143"/>
    <mergeCell ref="C144:J144"/>
    <mergeCell ref="K144:N144"/>
    <mergeCell ref="C151:J151"/>
    <mergeCell ref="K151:N151"/>
    <mergeCell ref="C152:J152"/>
    <mergeCell ref="K152:N152"/>
    <mergeCell ref="C153:J153"/>
    <mergeCell ref="K153:N153"/>
    <mergeCell ref="C148:J148"/>
    <mergeCell ref="K148:N148"/>
    <mergeCell ref="C149:J149"/>
    <mergeCell ref="K149:N149"/>
    <mergeCell ref="C150:J150"/>
    <mergeCell ref="K150:N150"/>
    <mergeCell ref="C159:J159"/>
    <mergeCell ref="K159:N159"/>
    <mergeCell ref="C160:J160"/>
    <mergeCell ref="K160:N160"/>
    <mergeCell ref="C161:J161"/>
    <mergeCell ref="K161:N161"/>
    <mergeCell ref="C154:J154"/>
    <mergeCell ref="K154:N154"/>
    <mergeCell ref="C157:J157"/>
    <mergeCell ref="K157:N157"/>
    <mergeCell ref="C158:J158"/>
    <mergeCell ref="K158:N158"/>
    <mergeCell ref="C165:J165"/>
    <mergeCell ref="K165:N165"/>
    <mergeCell ref="C166:J166"/>
    <mergeCell ref="K166:N166"/>
    <mergeCell ref="C167:J167"/>
    <mergeCell ref="K167:N167"/>
    <mergeCell ref="C162:J162"/>
    <mergeCell ref="K162:N162"/>
    <mergeCell ref="C163:J163"/>
    <mergeCell ref="K163:N163"/>
    <mergeCell ref="C164:J164"/>
    <mergeCell ref="K164:N164"/>
    <mergeCell ref="C171:J171"/>
    <mergeCell ref="K171:N171"/>
    <mergeCell ref="C172:J172"/>
    <mergeCell ref="K172:N172"/>
    <mergeCell ref="C173:J173"/>
    <mergeCell ref="K173:N173"/>
    <mergeCell ref="C168:J168"/>
    <mergeCell ref="K168:N168"/>
    <mergeCell ref="C169:J169"/>
    <mergeCell ref="K169:N169"/>
    <mergeCell ref="C170:J170"/>
    <mergeCell ref="K170:N170"/>
    <mergeCell ref="K181:N181"/>
    <mergeCell ref="K182:N182"/>
    <mergeCell ref="K183:N183"/>
    <mergeCell ref="K184:N184"/>
    <mergeCell ref="K185:N185"/>
    <mergeCell ref="K186:N186"/>
    <mergeCell ref="C176:J176"/>
    <mergeCell ref="K176:N176"/>
    <mergeCell ref="K177:N177"/>
    <mergeCell ref="K178:N178"/>
    <mergeCell ref="K179:N179"/>
    <mergeCell ref="K180:N180"/>
    <mergeCell ref="C191:J191"/>
    <mergeCell ref="K191:N191"/>
    <mergeCell ref="C192:J192"/>
    <mergeCell ref="K192:N192"/>
    <mergeCell ref="C195:J195"/>
    <mergeCell ref="K195:N195"/>
    <mergeCell ref="K187:N187"/>
    <mergeCell ref="K188:N188"/>
    <mergeCell ref="C189:J189"/>
    <mergeCell ref="K189:N189"/>
    <mergeCell ref="C190:J190"/>
    <mergeCell ref="K190:N190"/>
    <mergeCell ref="C199:J199"/>
    <mergeCell ref="K199:N199"/>
    <mergeCell ref="C200:J200"/>
    <mergeCell ref="K200:N200"/>
    <mergeCell ref="C201:J201"/>
    <mergeCell ref="K201:N201"/>
    <mergeCell ref="C196:J196"/>
    <mergeCell ref="K196:N196"/>
    <mergeCell ref="C197:J197"/>
    <mergeCell ref="K197:N197"/>
    <mergeCell ref="C198:J198"/>
    <mergeCell ref="K198:N198"/>
    <mergeCell ref="C205:J205"/>
    <mergeCell ref="K205:N205"/>
    <mergeCell ref="C206:J206"/>
    <mergeCell ref="K206:N206"/>
    <mergeCell ref="C207:J207"/>
    <mergeCell ref="K207:N207"/>
    <mergeCell ref="C202:J202"/>
    <mergeCell ref="K202:N202"/>
    <mergeCell ref="C203:J203"/>
    <mergeCell ref="K203:N203"/>
    <mergeCell ref="C204:J204"/>
    <mergeCell ref="K204:N204"/>
    <mergeCell ref="C211:J211"/>
    <mergeCell ref="K211:N211"/>
    <mergeCell ref="C214:J214"/>
    <mergeCell ref="K214:N214"/>
    <mergeCell ref="C215:J215"/>
    <mergeCell ref="K215:N215"/>
    <mergeCell ref="C208:J208"/>
    <mergeCell ref="K208:N208"/>
    <mergeCell ref="C209:J209"/>
    <mergeCell ref="K209:N209"/>
    <mergeCell ref="C210:J210"/>
    <mergeCell ref="K210:N210"/>
    <mergeCell ref="C219:J219"/>
    <mergeCell ref="K219:N219"/>
    <mergeCell ref="C220:J220"/>
    <mergeCell ref="K220:N220"/>
    <mergeCell ref="C221:J221"/>
    <mergeCell ref="K221:N221"/>
    <mergeCell ref="C216:J216"/>
    <mergeCell ref="K216:N216"/>
    <mergeCell ref="C217:J217"/>
    <mergeCell ref="K217:N217"/>
    <mergeCell ref="C218:J218"/>
    <mergeCell ref="K218:N218"/>
    <mergeCell ref="C225:J225"/>
    <mergeCell ref="K225:N225"/>
    <mergeCell ref="C226:J226"/>
    <mergeCell ref="K226:N226"/>
    <mergeCell ref="C227:J227"/>
    <mergeCell ref="K227:N227"/>
    <mergeCell ref="C222:J222"/>
    <mergeCell ref="K222:N222"/>
    <mergeCell ref="C223:J223"/>
    <mergeCell ref="K223:N223"/>
    <mergeCell ref="C224:J224"/>
    <mergeCell ref="K224:N224"/>
    <mergeCell ref="C233:J233"/>
    <mergeCell ref="K233:N233"/>
    <mergeCell ref="C234:J234"/>
    <mergeCell ref="K234:N234"/>
    <mergeCell ref="C235:J235"/>
    <mergeCell ref="K235:N235"/>
    <mergeCell ref="C228:J228"/>
    <mergeCell ref="K228:N228"/>
    <mergeCell ref="C229:J229"/>
    <mergeCell ref="K229:N229"/>
    <mergeCell ref="C230:J230"/>
    <mergeCell ref="K230:N230"/>
    <mergeCell ref="C239:J239"/>
    <mergeCell ref="K239:N239"/>
    <mergeCell ref="C240:J240"/>
    <mergeCell ref="K240:N240"/>
    <mergeCell ref="C241:J241"/>
    <mergeCell ref="K241:N241"/>
    <mergeCell ref="C236:J236"/>
    <mergeCell ref="K236:N236"/>
    <mergeCell ref="C237:J237"/>
    <mergeCell ref="K237:N237"/>
    <mergeCell ref="C238:J238"/>
    <mergeCell ref="K238:N238"/>
    <mergeCell ref="C245:J245"/>
    <mergeCell ref="K245:N245"/>
    <mergeCell ref="C246:J246"/>
    <mergeCell ref="K246:N246"/>
    <mergeCell ref="C247:J247"/>
    <mergeCell ref="K247:N247"/>
    <mergeCell ref="C242:J242"/>
    <mergeCell ref="K242:N242"/>
    <mergeCell ref="C243:J243"/>
    <mergeCell ref="K243:N243"/>
    <mergeCell ref="C244:J244"/>
    <mergeCell ref="K244:N244"/>
    <mergeCell ref="K253:N253"/>
    <mergeCell ref="K254:N254"/>
    <mergeCell ref="K255:N255"/>
    <mergeCell ref="K256:N256"/>
    <mergeCell ref="K257:N257"/>
    <mergeCell ref="K258:N258"/>
    <mergeCell ref="C248:J248"/>
    <mergeCell ref="K248:N248"/>
    <mergeCell ref="C249:J249"/>
    <mergeCell ref="K249:N249"/>
    <mergeCell ref="C252:J252"/>
    <mergeCell ref="K252:N252"/>
    <mergeCell ref="K265:N265"/>
    <mergeCell ref="K266:N266"/>
    <mergeCell ref="K267:N267"/>
    <mergeCell ref="K268:N268"/>
    <mergeCell ref="C271:J271"/>
    <mergeCell ref="K271:N271"/>
    <mergeCell ref="K259:N259"/>
    <mergeCell ref="K260:N260"/>
    <mergeCell ref="K261:N261"/>
    <mergeCell ref="K262:N262"/>
    <mergeCell ref="K263:N263"/>
    <mergeCell ref="K264:N264"/>
    <mergeCell ref="C290:J290"/>
    <mergeCell ref="K290:N290"/>
    <mergeCell ref="K278:N278"/>
    <mergeCell ref="K279:N279"/>
    <mergeCell ref="K280:N280"/>
    <mergeCell ref="K281:N281"/>
    <mergeCell ref="K282:N282"/>
    <mergeCell ref="K283:N283"/>
    <mergeCell ref="K272:N272"/>
    <mergeCell ref="K273:N273"/>
    <mergeCell ref="K274:N274"/>
    <mergeCell ref="K275:N275"/>
    <mergeCell ref="K276:N276"/>
    <mergeCell ref="K277:N277"/>
    <mergeCell ref="K291:N291"/>
    <mergeCell ref="K292:N292"/>
    <mergeCell ref="K293:N293"/>
    <mergeCell ref="K294:N294"/>
    <mergeCell ref="K295:N295"/>
    <mergeCell ref="K296:N296"/>
    <mergeCell ref="K284:N284"/>
    <mergeCell ref="K285:N285"/>
    <mergeCell ref="K286:N286"/>
    <mergeCell ref="K287:N287"/>
    <mergeCell ref="K303:N303"/>
    <mergeCell ref="K304:N304"/>
    <mergeCell ref="K305:N305"/>
    <mergeCell ref="K306:N306"/>
    <mergeCell ref="C309:J309"/>
    <mergeCell ref="K309:N309"/>
    <mergeCell ref="K297:N297"/>
    <mergeCell ref="K298:N298"/>
    <mergeCell ref="K299:N299"/>
    <mergeCell ref="K300:N300"/>
    <mergeCell ref="K301:N301"/>
    <mergeCell ref="K302:N302"/>
    <mergeCell ref="C328:J328"/>
    <mergeCell ref="K328:N328"/>
    <mergeCell ref="K316:N316"/>
    <mergeCell ref="K317:N317"/>
    <mergeCell ref="K318:N318"/>
    <mergeCell ref="K319:N319"/>
    <mergeCell ref="K320:N320"/>
    <mergeCell ref="K321:N321"/>
    <mergeCell ref="K310:N310"/>
    <mergeCell ref="K311:N311"/>
    <mergeCell ref="K312:N312"/>
    <mergeCell ref="K313:N313"/>
    <mergeCell ref="K314:N314"/>
    <mergeCell ref="K315:N315"/>
    <mergeCell ref="K329:N329"/>
    <mergeCell ref="K330:N330"/>
    <mergeCell ref="K331:N331"/>
    <mergeCell ref="K332:N332"/>
    <mergeCell ref="K333:N333"/>
    <mergeCell ref="K334:N334"/>
    <mergeCell ref="K322:N322"/>
    <mergeCell ref="K323:N323"/>
    <mergeCell ref="K324:N324"/>
    <mergeCell ref="K325:N325"/>
    <mergeCell ref="K341:N341"/>
    <mergeCell ref="K342:N342"/>
    <mergeCell ref="K343:N343"/>
    <mergeCell ref="K344:N344"/>
    <mergeCell ref="K335:N335"/>
    <mergeCell ref="K336:N336"/>
    <mergeCell ref="K337:N337"/>
    <mergeCell ref="K338:N338"/>
    <mergeCell ref="K339:N339"/>
    <mergeCell ref="K340:N340"/>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100"/>
  <sheetViews>
    <sheetView workbookViewId="0">
      <selection activeCell="R19" sqref="R19"/>
    </sheetView>
  </sheetViews>
  <sheetFormatPr defaultRowHeight="15.75" x14ac:dyDescent="0.25"/>
  <cols>
    <col min="1" max="16384" width="9" style="157"/>
  </cols>
  <sheetData>
    <row r="2" spans="3:16" ht="19.5" x14ac:dyDescent="0.3">
      <c r="C2" s="156" t="s">
        <v>1436</v>
      </c>
    </row>
    <row r="3" spans="3:16" ht="16.5" customHeight="1" x14ac:dyDescent="0.25"/>
    <row r="4" spans="3:16" x14ac:dyDescent="0.25">
      <c r="C4" s="339" t="s">
        <v>905</v>
      </c>
      <c r="D4" s="339"/>
      <c r="E4" s="339"/>
      <c r="F4" s="339"/>
      <c r="G4" s="339"/>
      <c r="K4" s="339" t="s">
        <v>1437</v>
      </c>
      <c r="L4" s="339"/>
      <c r="M4" s="339"/>
      <c r="N4" s="339"/>
      <c r="O4" s="339"/>
    </row>
    <row r="5" spans="3:16" ht="65.25" customHeight="1" x14ac:dyDescent="0.25">
      <c r="C5" s="177" t="s">
        <v>1376</v>
      </c>
      <c r="D5" s="331" t="s">
        <v>940</v>
      </c>
      <c r="E5" s="331"/>
      <c r="F5" s="331"/>
      <c r="G5" s="331"/>
      <c r="K5" s="177" t="s">
        <v>691</v>
      </c>
      <c r="L5" s="331" t="s">
        <v>1438</v>
      </c>
      <c r="M5" s="331"/>
      <c r="N5" s="331"/>
      <c r="O5" s="331"/>
      <c r="P5" s="158"/>
    </row>
    <row r="6" spans="3:16" x14ac:dyDescent="0.25">
      <c r="C6" s="177" t="s">
        <v>907</v>
      </c>
      <c r="D6" s="331" t="s">
        <v>1439</v>
      </c>
      <c r="E6" s="331"/>
      <c r="F6" s="331"/>
      <c r="G6" s="331"/>
      <c r="K6" s="177" t="s">
        <v>907</v>
      </c>
      <c r="L6" s="331" t="s">
        <v>1440</v>
      </c>
      <c r="M6" s="331"/>
      <c r="N6" s="331"/>
      <c r="O6" s="331"/>
    </row>
    <row r="7" spans="3:16" x14ac:dyDescent="0.25">
      <c r="C7" s="177" t="s">
        <v>695</v>
      </c>
      <c r="D7" s="331" t="s">
        <v>1441</v>
      </c>
      <c r="E7" s="331"/>
      <c r="F7" s="331"/>
      <c r="G7" s="331"/>
      <c r="K7" s="177" t="s">
        <v>695</v>
      </c>
      <c r="L7" s="331" t="s">
        <v>1442</v>
      </c>
      <c r="M7" s="331"/>
      <c r="N7" s="331"/>
      <c r="O7" s="331"/>
    </row>
    <row r="8" spans="3:16" ht="16.5" customHeight="1" x14ac:dyDescent="0.25">
      <c r="C8" s="177" t="s">
        <v>697</v>
      </c>
      <c r="D8" s="331" t="s">
        <v>947</v>
      </c>
      <c r="E8" s="331"/>
      <c r="F8" s="331"/>
      <c r="G8" s="331"/>
      <c r="K8" s="177" t="s">
        <v>697</v>
      </c>
      <c r="L8" s="331"/>
      <c r="M8" s="331"/>
      <c r="N8" s="331"/>
      <c r="O8" s="331"/>
    </row>
    <row r="9" spans="3:16" ht="16.5" customHeight="1" x14ac:dyDescent="0.25">
      <c r="C9" s="177" t="s">
        <v>699</v>
      </c>
      <c r="D9" s="331" t="s">
        <v>948</v>
      </c>
      <c r="E9" s="331"/>
      <c r="F9" s="331"/>
      <c r="G9" s="331"/>
      <c r="K9" s="177" t="s">
        <v>699</v>
      </c>
      <c r="L9" s="331"/>
      <c r="M9" s="331"/>
      <c r="N9" s="331"/>
      <c r="O9" s="331"/>
    </row>
    <row r="10" spans="3:16" ht="16.5" customHeight="1" x14ac:dyDescent="0.25">
      <c r="C10" s="177" t="s">
        <v>701</v>
      </c>
      <c r="D10" s="328" t="s">
        <v>1443</v>
      </c>
      <c r="E10" s="329"/>
      <c r="F10" s="329"/>
      <c r="G10" s="330"/>
      <c r="K10" s="177" t="s">
        <v>701</v>
      </c>
      <c r="L10" s="328"/>
      <c r="M10" s="329"/>
      <c r="N10" s="329"/>
      <c r="O10" s="330"/>
    </row>
    <row r="11" spans="3:16" ht="16.5" customHeight="1" x14ac:dyDescent="0.25">
      <c r="C11" s="177" t="s">
        <v>702</v>
      </c>
      <c r="D11" s="331"/>
      <c r="E11" s="331"/>
      <c r="F11" s="331"/>
      <c r="G11" s="331"/>
      <c r="K11" s="177" t="s">
        <v>702</v>
      </c>
      <c r="L11" s="331"/>
      <c r="M11" s="331"/>
      <c r="N11" s="331"/>
      <c r="O11" s="331"/>
    </row>
    <row r="12" spans="3:16" ht="16.5" customHeight="1" x14ac:dyDescent="0.25">
      <c r="C12" s="177" t="s">
        <v>703</v>
      </c>
      <c r="D12" s="331"/>
      <c r="E12" s="331"/>
      <c r="F12" s="331"/>
      <c r="G12" s="331"/>
      <c r="K12" s="177" t="s">
        <v>703</v>
      </c>
      <c r="L12" s="331"/>
      <c r="M12" s="331"/>
      <c r="N12" s="331"/>
      <c r="O12" s="331"/>
    </row>
    <row r="13" spans="3:16" ht="16.5" customHeight="1" x14ac:dyDescent="0.25">
      <c r="C13" s="177" t="s">
        <v>705</v>
      </c>
      <c r="D13" s="331"/>
      <c r="E13" s="331"/>
      <c r="F13" s="331"/>
      <c r="G13" s="331"/>
      <c r="K13" s="177" t="s">
        <v>705</v>
      </c>
      <c r="L13" s="331"/>
      <c r="M13" s="331"/>
      <c r="N13" s="331"/>
      <c r="O13" s="331"/>
    </row>
    <row r="14" spans="3:16" ht="16.5" customHeight="1" x14ac:dyDescent="0.25">
      <c r="C14" s="177" t="s">
        <v>706</v>
      </c>
      <c r="D14" s="331"/>
      <c r="E14" s="331"/>
      <c r="F14" s="331"/>
      <c r="G14" s="331"/>
      <c r="K14" s="177" t="s">
        <v>706</v>
      </c>
      <c r="L14" s="331"/>
      <c r="M14" s="331"/>
      <c r="N14" s="331"/>
      <c r="O14" s="331"/>
    </row>
    <row r="15" spans="3:16" ht="16.5" customHeight="1" x14ac:dyDescent="0.25">
      <c r="C15" s="177" t="s">
        <v>707</v>
      </c>
      <c r="D15" s="331"/>
      <c r="E15" s="331"/>
      <c r="F15" s="331"/>
      <c r="G15" s="331"/>
      <c r="K15" s="177" t="s">
        <v>707</v>
      </c>
      <c r="L15" s="331"/>
      <c r="M15" s="331"/>
      <c r="N15" s="331"/>
      <c r="O15" s="331"/>
    </row>
    <row r="16" spans="3:16" ht="16.5" customHeight="1" x14ac:dyDescent="0.25">
      <c r="C16" s="177" t="s">
        <v>708</v>
      </c>
      <c r="D16" s="331"/>
      <c r="E16" s="331"/>
      <c r="F16" s="331"/>
      <c r="G16" s="331"/>
      <c r="K16" s="177" t="s">
        <v>708</v>
      </c>
      <c r="L16" s="331"/>
      <c r="M16" s="331"/>
      <c r="N16" s="331"/>
      <c r="O16" s="331"/>
    </row>
    <row r="17" spans="3:17" x14ac:dyDescent="0.25">
      <c r="C17" s="177" t="s">
        <v>709</v>
      </c>
      <c r="D17" s="331"/>
      <c r="E17" s="331"/>
      <c r="F17" s="331"/>
      <c r="G17" s="331"/>
      <c r="K17" s="177" t="s">
        <v>709</v>
      </c>
      <c r="L17" s="331"/>
      <c r="M17" s="331"/>
      <c r="N17" s="331"/>
      <c r="O17" s="331"/>
    </row>
    <row r="18" spans="3:17" x14ac:dyDescent="0.25">
      <c r="C18" s="177" t="s">
        <v>710</v>
      </c>
      <c r="D18" s="331"/>
      <c r="E18" s="331"/>
      <c r="F18" s="331"/>
      <c r="G18" s="331"/>
      <c r="K18" s="177" t="s">
        <v>710</v>
      </c>
      <c r="L18" s="331"/>
      <c r="M18" s="331"/>
      <c r="N18" s="331"/>
      <c r="O18" s="331"/>
    </row>
    <row r="19" spans="3:17" x14ac:dyDescent="0.25">
      <c r="C19" s="177" t="s">
        <v>711</v>
      </c>
      <c r="D19" s="331"/>
      <c r="E19" s="331"/>
      <c r="F19" s="331"/>
      <c r="G19" s="331"/>
      <c r="K19" s="177" t="s">
        <v>711</v>
      </c>
      <c r="L19" s="331"/>
      <c r="M19" s="331"/>
      <c r="N19" s="331"/>
      <c r="O19" s="331"/>
    </row>
    <row r="20" spans="3:17" x14ac:dyDescent="0.25">
      <c r="C20" s="177" t="s">
        <v>712</v>
      </c>
      <c r="D20" s="331"/>
      <c r="E20" s="331"/>
      <c r="F20" s="331"/>
      <c r="G20" s="331"/>
      <c r="K20" s="177" t="s">
        <v>712</v>
      </c>
      <c r="L20" s="331"/>
      <c r="M20" s="331"/>
      <c r="N20" s="331"/>
      <c r="O20" s="331"/>
    </row>
    <row r="24" spans="3:17" x14ac:dyDescent="0.25">
      <c r="C24" s="332" t="s">
        <v>1444</v>
      </c>
      <c r="D24" s="332"/>
      <c r="E24" s="332"/>
      <c r="F24" s="332"/>
      <c r="G24" s="332"/>
      <c r="H24" s="332"/>
      <c r="I24" s="332"/>
      <c r="K24" s="332" t="s">
        <v>951</v>
      </c>
      <c r="L24" s="332"/>
      <c r="M24" s="332"/>
      <c r="N24" s="332"/>
      <c r="O24" s="332"/>
      <c r="P24" s="332"/>
      <c r="Q24" s="332"/>
    </row>
    <row r="25" spans="3:17" ht="16.5" customHeight="1" x14ac:dyDescent="0.25">
      <c r="C25" s="177" t="s">
        <v>691</v>
      </c>
      <c r="D25" s="328" t="s">
        <v>952</v>
      </c>
      <c r="E25" s="329"/>
      <c r="F25" s="329"/>
      <c r="G25" s="330"/>
      <c r="K25" s="177" t="s">
        <v>691</v>
      </c>
      <c r="L25" s="331" t="s">
        <v>1445</v>
      </c>
      <c r="M25" s="331"/>
      <c r="N25" s="331"/>
      <c r="O25" s="331"/>
      <c r="P25" s="158"/>
    </row>
    <row r="26" spans="3:17" ht="16.5" customHeight="1" x14ac:dyDescent="0.25">
      <c r="C26" s="177" t="s">
        <v>907</v>
      </c>
      <c r="D26" s="328" t="s">
        <v>1446</v>
      </c>
      <c r="E26" s="329"/>
      <c r="F26" s="329"/>
      <c r="G26" s="330"/>
      <c r="K26" s="177" t="s">
        <v>907</v>
      </c>
      <c r="L26" s="331" t="s">
        <v>1447</v>
      </c>
      <c r="M26" s="331"/>
      <c r="N26" s="331"/>
      <c r="O26" s="331"/>
      <c r="P26" s="158"/>
    </row>
    <row r="27" spans="3:17" ht="16.5" customHeight="1" x14ac:dyDescent="0.25">
      <c r="C27" s="177" t="s">
        <v>695</v>
      </c>
      <c r="D27" s="328" t="s">
        <v>1448</v>
      </c>
      <c r="E27" s="329"/>
      <c r="F27" s="329"/>
      <c r="G27" s="330"/>
      <c r="K27" s="177" t="s">
        <v>695</v>
      </c>
      <c r="L27" s="331" t="s">
        <v>956</v>
      </c>
      <c r="M27" s="331"/>
      <c r="N27" s="331"/>
      <c r="O27" s="331"/>
      <c r="P27" s="158"/>
    </row>
    <row r="28" spans="3:17" ht="16.5" customHeight="1" x14ac:dyDescent="0.25">
      <c r="C28" s="177" t="s">
        <v>697</v>
      </c>
      <c r="D28" s="328"/>
      <c r="E28" s="329"/>
      <c r="F28" s="329"/>
      <c r="G28" s="330"/>
      <c r="K28" s="177" t="s">
        <v>697</v>
      </c>
      <c r="L28" s="331" t="s">
        <v>957</v>
      </c>
      <c r="M28" s="331"/>
      <c r="N28" s="331"/>
      <c r="O28" s="331"/>
      <c r="P28" s="158"/>
    </row>
    <row r="29" spans="3:17" ht="16.5" customHeight="1" x14ac:dyDescent="0.25">
      <c r="C29" s="177" t="s">
        <v>699</v>
      </c>
      <c r="D29" s="328"/>
      <c r="E29" s="329"/>
      <c r="F29" s="329"/>
      <c r="G29" s="330"/>
      <c r="K29" s="177" t="s">
        <v>699</v>
      </c>
      <c r="L29" s="331"/>
      <c r="M29" s="331"/>
      <c r="N29" s="331"/>
      <c r="O29" s="331"/>
    </row>
    <row r="30" spans="3:17" ht="16.5" customHeight="1" x14ac:dyDescent="0.25">
      <c r="C30" s="177" t="s">
        <v>701</v>
      </c>
      <c r="D30" s="328"/>
      <c r="E30" s="329"/>
      <c r="F30" s="329"/>
      <c r="G30" s="330"/>
      <c r="K30" s="177" t="s">
        <v>701</v>
      </c>
      <c r="L30" s="328"/>
      <c r="M30" s="329"/>
      <c r="N30" s="329"/>
      <c r="O30" s="330"/>
    </row>
    <row r="31" spans="3:17" ht="16.5" customHeight="1" x14ac:dyDescent="0.25">
      <c r="C31" s="177" t="s">
        <v>702</v>
      </c>
      <c r="D31" s="328"/>
      <c r="E31" s="329"/>
      <c r="F31" s="329"/>
      <c r="G31" s="330"/>
      <c r="K31" s="177" t="s">
        <v>702</v>
      </c>
      <c r="L31" s="331"/>
      <c r="M31" s="331"/>
      <c r="N31" s="331"/>
      <c r="O31" s="331"/>
    </row>
    <row r="32" spans="3:17" ht="16.5" customHeight="1" x14ac:dyDescent="0.25">
      <c r="C32" s="177" t="s">
        <v>703</v>
      </c>
      <c r="D32" s="328"/>
      <c r="E32" s="329"/>
      <c r="F32" s="329"/>
      <c r="G32" s="330"/>
      <c r="K32" s="177" t="s">
        <v>703</v>
      </c>
      <c r="L32" s="331"/>
      <c r="M32" s="331"/>
      <c r="N32" s="331"/>
      <c r="O32" s="331"/>
    </row>
    <row r="33" spans="3:17" ht="16.5" customHeight="1" x14ac:dyDescent="0.25">
      <c r="C33" s="177" t="s">
        <v>705</v>
      </c>
      <c r="D33" s="336" t="s">
        <v>1449</v>
      </c>
      <c r="E33" s="337"/>
      <c r="F33" s="337"/>
      <c r="G33" s="338"/>
      <c r="K33" s="177" t="s">
        <v>705</v>
      </c>
      <c r="L33" s="331" t="s">
        <v>1450</v>
      </c>
      <c r="M33" s="331"/>
      <c r="N33" s="331"/>
      <c r="O33" s="331"/>
      <c r="P33" s="158"/>
    </row>
    <row r="34" spans="3:17" ht="16.5" customHeight="1" x14ac:dyDescent="0.25">
      <c r="C34" s="177" t="s">
        <v>706</v>
      </c>
      <c r="D34" s="336" t="s">
        <v>1451</v>
      </c>
      <c r="E34" s="337"/>
      <c r="F34" s="337"/>
      <c r="G34" s="338"/>
      <c r="K34" s="177" t="s">
        <v>706</v>
      </c>
      <c r="L34" s="331" t="s">
        <v>962</v>
      </c>
      <c r="M34" s="331"/>
      <c r="N34" s="331"/>
      <c r="O34" s="331"/>
      <c r="P34" s="158"/>
    </row>
    <row r="35" spans="3:17" ht="16.5" customHeight="1" x14ac:dyDescent="0.25">
      <c r="C35" s="177" t="s">
        <v>707</v>
      </c>
      <c r="D35" s="328"/>
      <c r="E35" s="329"/>
      <c r="F35" s="329"/>
      <c r="G35" s="330"/>
      <c r="K35" s="177" t="s">
        <v>707</v>
      </c>
      <c r="L35" s="331" t="s">
        <v>910</v>
      </c>
      <c r="M35" s="331"/>
      <c r="N35" s="331"/>
      <c r="O35" s="331"/>
      <c r="P35" s="158"/>
    </row>
    <row r="36" spans="3:17" ht="16.5" customHeight="1" x14ac:dyDescent="0.25">
      <c r="C36" s="177" t="s">
        <v>708</v>
      </c>
      <c r="D36" s="328"/>
      <c r="E36" s="329"/>
      <c r="F36" s="329"/>
      <c r="G36" s="330"/>
      <c r="K36" s="177" t="s">
        <v>708</v>
      </c>
      <c r="L36" s="331" t="s">
        <v>963</v>
      </c>
      <c r="M36" s="331"/>
      <c r="N36" s="331"/>
      <c r="O36" s="331"/>
      <c r="P36" s="158"/>
    </row>
    <row r="37" spans="3:17" ht="16.5" customHeight="1" x14ac:dyDescent="0.25">
      <c r="C37" s="177" t="s">
        <v>709</v>
      </c>
      <c r="D37" s="328"/>
      <c r="E37" s="329"/>
      <c r="F37" s="329"/>
      <c r="G37" s="330"/>
      <c r="K37" s="177" t="s">
        <v>709</v>
      </c>
      <c r="L37" s="331" t="s">
        <v>1452</v>
      </c>
      <c r="M37" s="331"/>
      <c r="N37" s="331"/>
      <c r="O37" s="331"/>
      <c r="P37" s="158"/>
    </row>
    <row r="38" spans="3:17" ht="16.5" customHeight="1" x14ac:dyDescent="0.25">
      <c r="C38" s="177" t="s">
        <v>710</v>
      </c>
      <c r="D38" s="331"/>
      <c r="E38" s="331"/>
      <c r="F38" s="331"/>
      <c r="G38" s="331"/>
      <c r="K38" s="177" t="s">
        <v>710</v>
      </c>
      <c r="L38" s="331" t="s">
        <v>967</v>
      </c>
      <c r="M38" s="331"/>
      <c r="N38" s="331"/>
      <c r="O38" s="331"/>
      <c r="P38" s="158"/>
    </row>
    <row r="39" spans="3:17" x14ac:dyDescent="0.25">
      <c r="C39" s="177" t="s">
        <v>711</v>
      </c>
      <c r="D39" s="331"/>
      <c r="E39" s="331"/>
      <c r="F39" s="331"/>
      <c r="G39" s="331"/>
      <c r="K39" s="177" t="s">
        <v>711</v>
      </c>
      <c r="L39" s="331" t="s">
        <v>968</v>
      </c>
      <c r="M39" s="331"/>
      <c r="N39" s="331"/>
      <c r="O39" s="331"/>
      <c r="P39" s="158"/>
    </row>
    <row r="40" spans="3:17" x14ac:dyDescent="0.25">
      <c r="C40" s="177" t="s">
        <v>712</v>
      </c>
      <c r="D40" s="331"/>
      <c r="E40" s="331"/>
      <c r="F40" s="331"/>
      <c r="G40" s="331"/>
      <c r="K40" s="177" t="s">
        <v>712</v>
      </c>
      <c r="L40" s="331"/>
      <c r="M40" s="331"/>
      <c r="N40" s="331"/>
      <c r="O40" s="331"/>
    </row>
    <row r="42" spans="3:17" ht="16.5" customHeight="1" x14ac:dyDescent="0.25"/>
    <row r="43" spans="3:17" ht="16.5" customHeight="1" x14ac:dyDescent="0.25"/>
    <row r="44" spans="3:17" x14ac:dyDescent="0.25">
      <c r="C44" s="332" t="s">
        <v>1453</v>
      </c>
      <c r="D44" s="332"/>
      <c r="E44" s="332"/>
      <c r="F44" s="332"/>
      <c r="G44" s="332"/>
      <c r="H44" s="332"/>
      <c r="I44" s="332"/>
      <c r="K44" s="332" t="s">
        <v>1454</v>
      </c>
      <c r="L44" s="332"/>
      <c r="M44" s="332"/>
      <c r="N44" s="332"/>
      <c r="O44" s="332"/>
      <c r="P44" s="332"/>
      <c r="Q44" s="332"/>
    </row>
    <row r="45" spans="3:17" x14ac:dyDescent="0.25">
      <c r="C45" s="177" t="s">
        <v>1455</v>
      </c>
      <c r="D45" s="328" t="s">
        <v>1456</v>
      </c>
      <c r="E45" s="329"/>
      <c r="F45" s="329"/>
      <c r="G45" s="330"/>
      <c r="H45" s="158"/>
      <c r="I45" s="334"/>
      <c r="J45" s="335"/>
      <c r="K45" s="177" t="s">
        <v>691</v>
      </c>
      <c r="L45" s="328" t="s">
        <v>1457</v>
      </c>
      <c r="M45" s="329"/>
      <c r="N45" s="329"/>
      <c r="O45" s="330"/>
      <c r="P45" s="158"/>
    </row>
    <row r="46" spans="3:17" x14ac:dyDescent="0.25">
      <c r="C46" s="177" t="s">
        <v>907</v>
      </c>
      <c r="D46" s="328" t="s">
        <v>1458</v>
      </c>
      <c r="E46" s="329"/>
      <c r="F46" s="329"/>
      <c r="G46" s="330"/>
      <c r="H46" s="158"/>
      <c r="I46" s="334"/>
      <c r="J46" s="335"/>
      <c r="K46" s="177" t="s">
        <v>907</v>
      </c>
      <c r="L46" s="328" t="s">
        <v>1459</v>
      </c>
      <c r="M46" s="329"/>
      <c r="N46" s="329"/>
      <c r="O46" s="330"/>
      <c r="P46" s="158"/>
    </row>
    <row r="47" spans="3:17" x14ac:dyDescent="0.25">
      <c r="C47" s="177" t="s">
        <v>695</v>
      </c>
      <c r="D47" s="328"/>
      <c r="E47" s="329"/>
      <c r="F47" s="329"/>
      <c r="G47" s="330"/>
      <c r="H47" s="158"/>
      <c r="J47" s="158"/>
      <c r="K47" s="177" t="s">
        <v>695</v>
      </c>
      <c r="L47" s="328" t="s">
        <v>1460</v>
      </c>
      <c r="M47" s="329"/>
      <c r="N47" s="329"/>
      <c r="O47" s="330"/>
      <c r="P47" s="158"/>
    </row>
    <row r="48" spans="3:17" x14ac:dyDescent="0.25">
      <c r="C48" s="177" t="s">
        <v>697</v>
      </c>
      <c r="D48" s="328"/>
      <c r="E48" s="329"/>
      <c r="F48" s="329"/>
      <c r="G48" s="330"/>
      <c r="H48" s="158"/>
      <c r="J48" s="158"/>
      <c r="K48" s="177" t="s">
        <v>697</v>
      </c>
      <c r="L48" s="328" t="s">
        <v>1461</v>
      </c>
      <c r="M48" s="329"/>
      <c r="N48" s="329"/>
      <c r="O48" s="330"/>
      <c r="P48" s="158"/>
    </row>
    <row r="49" spans="3:16" x14ac:dyDescent="0.25">
      <c r="C49" s="177" t="s">
        <v>699</v>
      </c>
      <c r="D49" s="328" t="s">
        <v>1462</v>
      </c>
      <c r="E49" s="329"/>
      <c r="F49" s="329"/>
      <c r="G49" s="330"/>
      <c r="H49" s="158"/>
      <c r="J49" s="158"/>
      <c r="K49" s="177" t="s">
        <v>699</v>
      </c>
      <c r="L49" s="328"/>
      <c r="M49" s="329"/>
      <c r="N49" s="329"/>
      <c r="O49" s="330"/>
    </row>
    <row r="50" spans="3:16" x14ac:dyDescent="0.25">
      <c r="C50" s="177" t="s">
        <v>701</v>
      </c>
      <c r="D50" s="328" t="s">
        <v>1463</v>
      </c>
      <c r="E50" s="329"/>
      <c r="F50" s="329"/>
      <c r="G50" s="330"/>
      <c r="H50" s="158"/>
      <c r="J50" s="158"/>
      <c r="K50" s="177" t="s">
        <v>701</v>
      </c>
      <c r="L50" s="328"/>
      <c r="M50" s="329"/>
      <c r="N50" s="329"/>
      <c r="O50" s="330"/>
    </row>
    <row r="51" spans="3:16" x14ac:dyDescent="0.25">
      <c r="C51" s="177" t="s">
        <v>702</v>
      </c>
      <c r="D51" s="331"/>
      <c r="E51" s="331"/>
      <c r="F51" s="331"/>
      <c r="G51" s="331"/>
      <c r="K51" s="177" t="s">
        <v>702</v>
      </c>
      <c r="L51" s="328"/>
      <c r="M51" s="329"/>
      <c r="N51" s="329"/>
      <c r="O51" s="330"/>
    </row>
    <row r="52" spans="3:16" x14ac:dyDescent="0.25">
      <c r="C52" s="177" t="s">
        <v>703</v>
      </c>
      <c r="D52" s="331"/>
      <c r="E52" s="331"/>
      <c r="F52" s="331"/>
      <c r="G52" s="331"/>
      <c r="K52" s="177" t="s">
        <v>703</v>
      </c>
      <c r="L52" s="328"/>
      <c r="M52" s="329"/>
      <c r="N52" s="329"/>
      <c r="O52" s="330"/>
    </row>
    <row r="53" spans="3:16" x14ac:dyDescent="0.25">
      <c r="C53" s="177" t="s">
        <v>705</v>
      </c>
      <c r="D53" s="328"/>
      <c r="E53" s="329"/>
      <c r="F53" s="329"/>
      <c r="G53" s="330"/>
      <c r="H53" s="158"/>
      <c r="K53" s="177" t="s">
        <v>705</v>
      </c>
      <c r="L53" s="331" t="s">
        <v>1464</v>
      </c>
      <c r="M53" s="331"/>
      <c r="N53" s="331"/>
      <c r="O53" s="331"/>
      <c r="P53" s="158"/>
    </row>
    <row r="54" spans="3:16" x14ac:dyDescent="0.25">
      <c r="C54" s="177" t="s">
        <v>706</v>
      </c>
      <c r="D54" s="328"/>
      <c r="E54" s="329"/>
      <c r="F54" s="329"/>
      <c r="G54" s="330"/>
      <c r="H54" s="158"/>
      <c r="K54" s="177" t="s">
        <v>706</v>
      </c>
      <c r="L54" s="331" t="s">
        <v>1465</v>
      </c>
      <c r="M54" s="331"/>
      <c r="N54" s="331"/>
      <c r="O54" s="331"/>
      <c r="P54" s="158"/>
    </row>
    <row r="55" spans="3:16" x14ac:dyDescent="0.25">
      <c r="C55" s="177" t="s">
        <v>707</v>
      </c>
      <c r="D55" s="331"/>
      <c r="E55" s="331"/>
      <c r="F55" s="331"/>
      <c r="G55" s="331"/>
      <c r="K55" s="177" t="s">
        <v>707</v>
      </c>
      <c r="L55" s="331" t="s">
        <v>1466</v>
      </c>
      <c r="M55" s="331"/>
      <c r="N55" s="331"/>
      <c r="O55" s="331"/>
      <c r="P55" s="158"/>
    </row>
    <row r="56" spans="3:16" x14ac:dyDescent="0.25">
      <c r="C56" s="177" t="s">
        <v>708</v>
      </c>
      <c r="D56" s="328"/>
      <c r="E56" s="329"/>
      <c r="F56" s="329"/>
      <c r="G56" s="330"/>
      <c r="K56" s="177" t="s">
        <v>708</v>
      </c>
      <c r="L56" s="331" t="s">
        <v>1467</v>
      </c>
      <c r="M56" s="331"/>
      <c r="N56" s="331"/>
      <c r="O56" s="331"/>
      <c r="P56" s="158"/>
    </row>
    <row r="57" spans="3:16" x14ac:dyDescent="0.25">
      <c r="C57" s="177" t="s">
        <v>709</v>
      </c>
      <c r="D57" s="328"/>
      <c r="E57" s="329"/>
      <c r="F57" s="329"/>
      <c r="G57" s="330"/>
      <c r="H57" s="158"/>
      <c r="K57" s="177" t="s">
        <v>709</v>
      </c>
      <c r="L57" s="328"/>
      <c r="M57" s="329"/>
      <c r="N57" s="329"/>
      <c r="O57" s="330"/>
    </row>
    <row r="58" spans="3:16" x14ac:dyDescent="0.25">
      <c r="C58" s="177" t="s">
        <v>710</v>
      </c>
      <c r="D58" s="328"/>
      <c r="E58" s="329"/>
      <c r="F58" s="329"/>
      <c r="G58" s="330"/>
      <c r="H58" s="158"/>
      <c r="K58" s="177" t="s">
        <v>710</v>
      </c>
      <c r="L58" s="328"/>
      <c r="M58" s="329"/>
      <c r="N58" s="329"/>
      <c r="O58" s="330"/>
    </row>
    <row r="59" spans="3:16" x14ac:dyDescent="0.25">
      <c r="C59" s="177" t="s">
        <v>711</v>
      </c>
      <c r="D59" s="331"/>
      <c r="E59" s="331"/>
      <c r="F59" s="331"/>
      <c r="G59" s="331"/>
      <c r="K59" s="177" t="s">
        <v>711</v>
      </c>
      <c r="L59" s="328"/>
      <c r="M59" s="329"/>
      <c r="N59" s="329"/>
      <c r="O59" s="330"/>
    </row>
    <row r="60" spans="3:16" x14ac:dyDescent="0.25">
      <c r="C60" s="177" t="s">
        <v>712</v>
      </c>
      <c r="D60" s="331"/>
      <c r="E60" s="331"/>
      <c r="F60" s="331"/>
      <c r="G60" s="331"/>
      <c r="K60" s="177" t="s">
        <v>712</v>
      </c>
      <c r="L60" s="328"/>
      <c r="M60" s="329"/>
      <c r="N60" s="329"/>
      <c r="O60" s="330"/>
    </row>
    <row r="64" spans="3:16" x14ac:dyDescent="0.25">
      <c r="C64" s="332" t="s">
        <v>1468</v>
      </c>
      <c r="D64" s="332"/>
      <c r="E64" s="332"/>
      <c r="F64" s="332"/>
      <c r="G64" s="332"/>
      <c r="H64" s="332"/>
      <c r="I64" s="332"/>
      <c r="K64" s="332" t="s">
        <v>1469</v>
      </c>
      <c r="L64" s="332"/>
      <c r="M64" s="332"/>
      <c r="N64" s="332"/>
      <c r="O64" s="332"/>
      <c r="P64" s="332"/>
    </row>
    <row r="65" spans="3:16" x14ac:dyDescent="0.25">
      <c r="C65" s="177" t="s">
        <v>691</v>
      </c>
      <c r="D65" s="328" t="s">
        <v>1470</v>
      </c>
      <c r="E65" s="329"/>
      <c r="F65" s="329"/>
      <c r="G65" s="330"/>
      <c r="H65" s="158"/>
      <c r="K65" s="177" t="s">
        <v>691</v>
      </c>
      <c r="L65" s="331" t="s">
        <v>1471</v>
      </c>
      <c r="M65" s="331"/>
      <c r="N65" s="331"/>
      <c r="O65" s="331"/>
      <c r="P65" s="158"/>
    </row>
    <row r="66" spans="3:16" x14ac:dyDescent="0.25">
      <c r="C66" s="177" t="s">
        <v>907</v>
      </c>
      <c r="D66" s="331"/>
      <c r="E66" s="331"/>
      <c r="F66" s="331"/>
      <c r="G66" s="331"/>
      <c r="H66" s="158"/>
      <c r="K66" s="177" t="s">
        <v>907</v>
      </c>
      <c r="L66" s="331" t="s">
        <v>1472</v>
      </c>
      <c r="M66" s="331"/>
      <c r="N66" s="331"/>
      <c r="O66" s="331"/>
      <c r="P66" s="158"/>
    </row>
    <row r="67" spans="3:16" x14ac:dyDescent="0.25">
      <c r="C67" s="177" t="s">
        <v>695</v>
      </c>
      <c r="D67" s="331" t="s">
        <v>1473</v>
      </c>
      <c r="E67" s="331"/>
      <c r="F67" s="331"/>
      <c r="G67" s="331"/>
      <c r="H67" s="158"/>
      <c r="K67" s="177" t="s">
        <v>695</v>
      </c>
      <c r="L67" s="328"/>
      <c r="M67" s="329"/>
      <c r="N67" s="329"/>
      <c r="O67" s="330"/>
      <c r="P67" s="158"/>
    </row>
    <row r="68" spans="3:16" x14ac:dyDescent="0.25">
      <c r="C68" s="177" t="s">
        <v>697</v>
      </c>
      <c r="D68" s="328"/>
      <c r="E68" s="329"/>
      <c r="F68" s="329"/>
      <c r="G68" s="330"/>
      <c r="K68" s="177" t="s">
        <v>697</v>
      </c>
      <c r="L68" s="328"/>
      <c r="M68" s="329"/>
      <c r="N68" s="329"/>
      <c r="O68" s="330"/>
    </row>
    <row r="69" spans="3:16" x14ac:dyDescent="0.25">
      <c r="C69" s="177" t="s">
        <v>699</v>
      </c>
      <c r="D69" s="331"/>
      <c r="E69" s="331"/>
      <c r="F69" s="331"/>
      <c r="G69" s="331"/>
      <c r="K69" s="177" t="s">
        <v>699</v>
      </c>
      <c r="L69" s="328"/>
      <c r="M69" s="329"/>
      <c r="N69" s="329"/>
      <c r="O69" s="330"/>
    </row>
    <row r="70" spans="3:16" x14ac:dyDescent="0.25">
      <c r="C70" s="177" t="s">
        <v>701</v>
      </c>
      <c r="D70" s="328"/>
      <c r="E70" s="329"/>
      <c r="F70" s="329"/>
      <c r="G70" s="330"/>
      <c r="K70" s="177" t="s">
        <v>701</v>
      </c>
      <c r="L70" s="328"/>
      <c r="M70" s="329"/>
      <c r="N70" s="329"/>
      <c r="O70" s="330"/>
    </row>
    <row r="71" spans="3:16" x14ac:dyDescent="0.25">
      <c r="C71" s="177" t="s">
        <v>702</v>
      </c>
      <c r="D71" s="331"/>
      <c r="E71" s="331"/>
      <c r="F71" s="331"/>
      <c r="G71" s="331"/>
      <c r="K71" s="177" t="s">
        <v>702</v>
      </c>
      <c r="L71" s="328"/>
      <c r="M71" s="329"/>
      <c r="N71" s="329"/>
      <c r="O71" s="330"/>
    </row>
    <row r="72" spans="3:16" x14ac:dyDescent="0.25">
      <c r="C72" s="177" t="s">
        <v>703</v>
      </c>
      <c r="D72" s="331"/>
      <c r="E72" s="331"/>
      <c r="F72" s="331"/>
      <c r="G72" s="331"/>
      <c r="K72" s="177" t="s">
        <v>703</v>
      </c>
      <c r="L72" s="328"/>
      <c r="M72" s="329"/>
      <c r="N72" s="329"/>
      <c r="O72" s="330"/>
    </row>
    <row r="73" spans="3:16" x14ac:dyDescent="0.25">
      <c r="C73" s="177" t="s">
        <v>705</v>
      </c>
      <c r="D73" s="331"/>
      <c r="E73" s="331"/>
      <c r="F73" s="331"/>
      <c r="G73" s="331"/>
      <c r="K73" s="177" t="s">
        <v>705</v>
      </c>
      <c r="L73" s="328" t="s">
        <v>1016</v>
      </c>
      <c r="M73" s="329"/>
      <c r="N73" s="329"/>
      <c r="O73" s="330"/>
      <c r="P73" s="158"/>
    </row>
    <row r="74" spans="3:16" x14ac:dyDescent="0.25">
      <c r="C74" s="177" t="s">
        <v>706</v>
      </c>
      <c r="D74" s="331"/>
      <c r="E74" s="331"/>
      <c r="F74" s="331"/>
      <c r="G74" s="331"/>
      <c r="K74" s="177" t="s">
        <v>706</v>
      </c>
      <c r="L74" s="331" t="s">
        <v>1474</v>
      </c>
      <c r="M74" s="331"/>
      <c r="N74" s="331"/>
      <c r="O74" s="331"/>
      <c r="P74" s="158"/>
    </row>
    <row r="75" spans="3:16" x14ac:dyDescent="0.25">
      <c r="C75" s="177" t="s">
        <v>707</v>
      </c>
      <c r="D75" s="331"/>
      <c r="E75" s="331"/>
      <c r="F75" s="331"/>
      <c r="G75" s="331"/>
      <c r="K75" s="177" t="s">
        <v>707</v>
      </c>
      <c r="L75" s="178" t="s">
        <v>1475</v>
      </c>
      <c r="M75" s="171"/>
      <c r="N75" s="171"/>
      <c r="O75" s="172"/>
      <c r="P75" s="158"/>
    </row>
    <row r="76" spans="3:16" x14ac:dyDescent="0.25">
      <c r="C76" s="177" t="s">
        <v>708</v>
      </c>
      <c r="D76" s="331"/>
      <c r="E76" s="331"/>
      <c r="F76" s="331"/>
      <c r="G76" s="331"/>
      <c r="K76" s="177" t="s">
        <v>708</v>
      </c>
      <c r="L76" s="328" t="s">
        <v>1476</v>
      </c>
      <c r="M76" s="329"/>
      <c r="N76" s="329"/>
      <c r="O76" s="330"/>
      <c r="P76" s="158"/>
    </row>
    <row r="77" spans="3:16" x14ac:dyDescent="0.25">
      <c r="C77" s="177" t="s">
        <v>709</v>
      </c>
      <c r="D77" s="331"/>
      <c r="E77" s="331"/>
      <c r="F77" s="331"/>
      <c r="G77" s="331"/>
      <c r="K77" s="177" t="s">
        <v>709</v>
      </c>
      <c r="L77" s="328"/>
      <c r="M77" s="329"/>
      <c r="N77" s="329"/>
      <c r="O77" s="330"/>
    </row>
    <row r="78" spans="3:16" x14ac:dyDescent="0.25">
      <c r="C78" s="177" t="s">
        <v>710</v>
      </c>
      <c r="D78" s="331"/>
      <c r="E78" s="331"/>
      <c r="F78" s="331"/>
      <c r="G78" s="331"/>
      <c r="K78" s="177" t="s">
        <v>710</v>
      </c>
      <c r="L78" s="331"/>
      <c r="M78" s="331"/>
      <c r="N78" s="331"/>
      <c r="O78" s="331"/>
    </row>
    <row r="79" spans="3:16" x14ac:dyDescent="0.25">
      <c r="C79" s="177" t="s">
        <v>711</v>
      </c>
      <c r="D79" s="331"/>
      <c r="E79" s="331"/>
      <c r="F79" s="331"/>
      <c r="G79" s="331"/>
      <c r="K79" s="177" t="s">
        <v>711</v>
      </c>
      <c r="L79" s="331"/>
      <c r="M79" s="331"/>
      <c r="N79" s="331"/>
      <c r="O79" s="331"/>
    </row>
    <row r="80" spans="3:16" x14ac:dyDescent="0.25">
      <c r="C80" s="177" t="s">
        <v>712</v>
      </c>
      <c r="D80" s="331"/>
      <c r="E80" s="331"/>
      <c r="F80" s="331"/>
      <c r="G80" s="331"/>
      <c r="K80" s="177" t="s">
        <v>712</v>
      </c>
      <c r="L80" s="331"/>
      <c r="M80" s="331"/>
      <c r="N80" s="331"/>
      <c r="O80" s="331"/>
    </row>
    <row r="84" spans="2:16" x14ac:dyDescent="0.25">
      <c r="C84" s="332" t="s">
        <v>1477</v>
      </c>
      <c r="D84" s="332"/>
      <c r="E84" s="332"/>
      <c r="F84" s="332"/>
      <c r="G84" s="332"/>
      <c r="H84" s="332"/>
      <c r="I84" s="332"/>
      <c r="K84" s="333" t="s">
        <v>1478</v>
      </c>
      <c r="L84" s="333"/>
      <c r="M84" s="333"/>
      <c r="N84" s="333"/>
      <c r="O84" s="333"/>
      <c r="P84" s="179"/>
    </row>
    <row r="85" spans="2:16" x14ac:dyDescent="0.25">
      <c r="B85" s="158"/>
      <c r="C85" s="177" t="s">
        <v>691</v>
      </c>
      <c r="D85" s="331" t="s">
        <v>1479</v>
      </c>
      <c r="E85" s="331"/>
      <c r="F85" s="331"/>
      <c r="G85" s="331"/>
      <c r="H85" s="158"/>
      <c r="K85" s="177" t="s">
        <v>691</v>
      </c>
      <c r="L85" s="328" t="s">
        <v>1480</v>
      </c>
      <c r="M85" s="329"/>
      <c r="N85" s="329"/>
      <c r="O85" s="330"/>
      <c r="P85" s="158"/>
    </row>
    <row r="86" spans="2:16" x14ac:dyDescent="0.25">
      <c r="B86" s="158"/>
      <c r="C86" s="177" t="s">
        <v>907</v>
      </c>
      <c r="D86" s="328"/>
      <c r="E86" s="329"/>
      <c r="F86" s="329"/>
      <c r="G86" s="330"/>
      <c r="K86" s="177" t="s">
        <v>907</v>
      </c>
      <c r="L86" s="331"/>
      <c r="M86" s="331"/>
      <c r="N86" s="331"/>
      <c r="O86" s="331"/>
      <c r="P86" s="158"/>
    </row>
    <row r="87" spans="2:16" x14ac:dyDescent="0.25">
      <c r="B87" s="158"/>
      <c r="C87" s="177" t="s">
        <v>695</v>
      </c>
      <c r="D87" s="328"/>
      <c r="E87" s="329"/>
      <c r="F87" s="329"/>
      <c r="G87" s="330"/>
      <c r="K87" s="177" t="s">
        <v>695</v>
      </c>
      <c r="L87" s="331"/>
      <c r="M87" s="331"/>
      <c r="N87" s="331"/>
      <c r="O87" s="331"/>
      <c r="P87" s="158"/>
    </row>
    <row r="88" spans="2:16" x14ac:dyDescent="0.25">
      <c r="B88" s="158"/>
      <c r="C88" s="177" t="s">
        <v>697</v>
      </c>
      <c r="D88" s="328"/>
      <c r="E88" s="329"/>
      <c r="F88" s="329"/>
      <c r="G88" s="330"/>
      <c r="K88" s="177" t="s">
        <v>697</v>
      </c>
      <c r="L88" s="331"/>
      <c r="M88" s="331"/>
      <c r="N88" s="331"/>
      <c r="O88" s="331"/>
      <c r="P88" s="158"/>
    </row>
    <row r="89" spans="2:16" x14ac:dyDescent="0.25">
      <c r="B89" s="158"/>
      <c r="C89" s="177" t="s">
        <v>699</v>
      </c>
      <c r="D89" s="328"/>
      <c r="E89" s="329"/>
      <c r="F89" s="329"/>
      <c r="G89" s="330"/>
      <c r="K89" s="177" t="s">
        <v>699</v>
      </c>
      <c r="L89" s="331"/>
      <c r="M89" s="331"/>
      <c r="N89" s="331"/>
      <c r="O89" s="331"/>
    </row>
    <row r="90" spans="2:16" x14ac:dyDescent="0.25">
      <c r="B90" s="158"/>
      <c r="C90" s="177" t="s">
        <v>701</v>
      </c>
      <c r="D90" s="328"/>
      <c r="E90" s="329"/>
      <c r="F90" s="329"/>
      <c r="G90" s="330"/>
      <c r="K90" s="177" t="s">
        <v>701</v>
      </c>
      <c r="L90" s="328"/>
      <c r="M90" s="329"/>
      <c r="N90" s="329"/>
      <c r="O90" s="330"/>
    </row>
    <row r="91" spans="2:16" x14ac:dyDescent="0.25">
      <c r="C91" s="177" t="s">
        <v>702</v>
      </c>
      <c r="D91" s="328"/>
      <c r="E91" s="329"/>
      <c r="F91" s="329"/>
      <c r="G91" s="330"/>
      <c r="K91" s="177" t="s">
        <v>702</v>
      </c>
      <c r="L91" s="331"/>
      <c r="M91" s="331"/>
      <c r="N91" s="331"/>
      <c r="O91" s="331"/>
    </row>
    <row r="92" spans="2:16" x14ac:dyDescent="0.25">
      <c r="C92" s="177" t="s">
        <v>703</v>
      </c>
      <c r="D92" s="328"/>
      <c r="E92" s="329"/>
      <c r="F92" s="329"/>
      <c r="G92" s="330"/>
      <c r="K92" s="177" t="s">
        <v>703</v>
      </c>
      <c r="L92" s="331"/>
      <c r="M92" s="331"/>
      <c r="N92" s="331"/>
      <c r="O92" s="331"/>
    </row>
    <row r="93" spans="2:16" x14ac:dyDescent="0.25">
      <c r="C93" s="177" t="s">
        <v>705</v>
      </c>
      <c r="D93" s="328"/>
      <c r="E93" s="329"/>
      <c r="F93" s="329"/>
      <c r="G93" s="330"/>
      <c r="K93" s="177" t="s">
        <v>705</v>
      </c>
      <c r="L93" s="331"/>
      <c r="M93" s="331"/>
      <c r="N93" s="331"/>
      <c r="O93" s="331"/>
    </row>
    <row r="94" spans="2:16" x14ac:dyDescent="0.25">
      <c r="C94" s="177" t="s">
        <v>706</v>
      </c>
      <c r="D94" s="328"/>
      <c r="E94" s="329"/>
      <c r="F94" s="329"/>
      <c r="G94" s="330"/>
      <c r="K94" s="177" t="s">
        <v>706</v>
      </c>
      <c r="L94" s="331"/>
      <c r="M94" s="331"/>
      <c r="N94" s="331"/>
      <c r="O94" s="331"/>
    </row>
    <row r="95" spans="2:16" x14ac:dyDescent="0.25">
      <c r="C95" s="177" t="s">
        <v>707</v>
      </c>
      <c r="D95" s="328"/>
      <c r="E95" s="329"/>
      <c r="F95" s="329"/>
      <c r="G95" s="330"/>
      <c r="K95" s="177" t="s">
        <v>707</v>
      </c>
      <c r="L95" s="331"/>
      <c r="M95" s="331"/>
      <c r="N95" s="331"/>
      <c r="O95" s="331"/>
    </row>
    <row r="96" spans="2:16" x14ac:dyDescent="0.25">
      <c r="C96" s="177" t="s">
        <v>708</v>
      </c>
      <c r="D96" s="328"/>
      <c r="E96" s="329"/>
      <c r="F96" s="329"/>
      <c r="G96" s="330"/>
      <c r="K96" s="177" t="s">
        <v>708</v>
      </c>
      <c r="L96" s="331"/>
      <c r="M96" s="331"/>
      <c r="N96" s="331"/>
      <c r="O96" s="331"/>
    </row>
    <row r="97" spans="3:15" x14ac:dyDescent="0.25">
      <c r="C97" s="177" t="s">
        <v>709</v>
      </c>
      <c r="D97" s="328"/>
      <c r="E97" s="329"/>
      <c r="F97" s="329"/>
      <c r="G97" s="330"/>
      <c r="K97" s="177" t="s">
        <v>709</v>
      </c>
      <c r="L97" s="331"/>
      <c r="M97" s="331"/>
      <c r="N97" s="331"/>
      <c r="O97" s="331"/>
    </row>
    <row r="98" spans="3:15" x14ac:dyDescent="0.25">
      <c r="C98" s="177" t="s">
        <v>710</v>
      </c>
      <c r="D98" s="328"/>
      <c r="E98" s="329"/>
      <c r="F98" s="329"/>
      <c r="G98" s="330"/>
      <c r="K98" s="177" t="s">
        <v>710</v>
      </c>
      <c r="L98" s="331"/>
      <c r="M98" s="331"/>
      <c r="N98" s="331"/>
      <c r="O98" s="331"/>
    </row>
    <row r="99" spans="3:15" x14ac:dyDescent="0.25">
      <c r="C99" s="177" t="s">
        <v>711</v>
      </c>
      <c r="D99" s="328"/>
      <c r="E99" s="329"/>
      <c r="F99" s="329"/>
      <c r="G99" s="330"/>
      <c r="K99" s="177" t="s">
        <v>711</v>
      </c>
      <c r="L99" s="331"/>
      <c r="M99" s="331"/>
      <c r="N99" s="331"/>
      <c r="O99" s="331"/>
    </row>
    <row r="100" spans="3:15" x14ac:dyDescent="0.25">
      <c r="C100" s="177" t="s">
        <v>712</v>
      </c>
      <c r="D100" s="328"/>
      <c r="E100" s="329"/>
      <c r="F100" s="329"/>
      <c r="G100" s="330"/>
      <c r="K100" s="177" t="s">
        <v>712</v>
      </c>
      <c r="L100" s="331"/>
      <c r="M100" s="331"/>
      <c r="N100" s="331"/>
      <c r="O100" s="331"/>
    </row>
  </sheetData>
  <mergeCells count="170">
    <mergeCell ref="C4:G4"/>
    <mergeCell ref="K4:O4"/>
    <mergeCell ref="D5:G5"/>
    <mergeCell ref="L5:O5"/>
    <mergeCell ref="D6:G6"/>
    <mergeCell ref="L6:O6"/>
    <mergeCell ref="D10:G10"/>
    <mergeCell ref="L10:O10"/>
    <mergeCell ref="D11:G11"/>
    <mergeCell ref="L11:O11"/>
    <mergeCell ref="D12:G12"/>
    <mergeCell ref="L12:O12"/>
    <mergeCell ref="D7:G7"/>
    <mergeCell ref="L7:O7"/>
    <mergeCell ref="D8:G8"/>
    <mergeCell ref="L8:O8"/>
    <mergeCell ref="D9:G9"/>
    <mergeCell ref="L9:O9"/>
    <mergeCell ref="D16:G16"/>
    <mergeCell ref="L16:O16"/>
    <mergeCell ref="D17:G17"/>
    <mergeCell ref="L17:O17"/>
    <mergeCell ref="D18:G18"/>
    <mergeCell ref="L18:O18"/>
    <mergeCell ref="D13:G13"/>
    <mergeCell ref="L13:O13"/>
    <mergeCell ref="D14:G14"/>
    <mergeCell ref="L14:O14"/>
    <mergeCell ref="D15:G15"/>
    <mergeCell ref="L15:O15"/>
    <mergeCell ref="D25:G25"/>
    <mergeCell ref="L25:O25"/>
    <mergeCell ref="D26:G26"/>
    <mergeCell ref="L26:O26"/>
    <mergeCell ref="D27:G27"/>
    <mergeCell ref="L27:O27"/>
    <mergeCell ref="D19:G19"/>
    <mergeCell ref="L19:O19"/>
    <mergeCell ref="D20:G20"/>
    <mergeCell ref="L20:O20"/>
    <mergeCell ref="C24:I24"/>
    <mergeCell ref="K24:Q24"/>
    <mergeCell ref="D31:G31"/>
    <mergeCell ref="L31:O31"/>
    <mergeCell ref="D32:G32"/>
    <mergeCell ref="L32:O32"/>
    <mergeCell ref="D33:G33"/>
    <mergeCell ref="L33:O33"/>
    <mergeCell ref="D28:G28"/>
    <mergeCell ref="L28:O28"/>
    <mergeCell ref="D29:G29"/>
    <mergeCell ref="L29:O29"/>
    <mergeCell ref="D30:G30"/>
    <mergeCell ref="L30:O30"/>
    <mergeCell ref="D37:G37"/>
    <mergeCell ref="L37:O37"/>
    <mergeCell ref="D38:G38"/>
    <mergeCell ref="L38:O38"/>
    <mergeCell ref="D39:G39"/>
    <mergeCell ref="L39:O39"/>
    <mergeCell ref="D34:G34"/>
    <mergeCell ref="L34:O34"/>
    <mergeCell ref="D35:G35"/>
    <mergeCell ref="L35:O35"/>
    <mergeCell ref="D36:G36"/>
    <mergeCell ref="L36:O36"/>
    <mergeCell ref="D40:G40"/>
    <mergeCell ref="L40:O40"/>
    <mergeCell ref="C44:I44"/>
    <mergeCell ref="K44:Q44"/>
    <mergeCell ref="D45:G45"/>
    <mergeCell ref="I45:J46"/>
    <mergeCell ref="L45:O45"/>
    <mergeCell ref="D46:G46"/>
    <mergeCell ref="L46:O46"/>
    <mergeCell ref="D50:G50"/>
    <mergeCell ref="L50:O50"/>
    <mergeCell ref="D51:G51"/>
    <mergeCell ref="L51:O51"/>
    <mergeCell ref="D52:G52"/>
    <mergeCell ref="L52:O52"/>
    <mergeCell ref="D47:G47"/>
    <mergeCell ref="L47:O47"/>
    <mergeCell ref="D48:G48"/>
    <mergeCell ref="L48:O48"/>
    <mergeCell ref="D49:G49"/>
    <mergeCell ref="L49:O49"/>
    <mergeCell ref="D56:G56"/>
    <mergeCell ref="L56:O56"/>
    <mergeCell ref="D57:G57"/>
    <mergeCell ref="L57:O57"/>
    <mergeCell ref="D58:G58"/>
    <mergeCell ref="L58:O58"/>
    <mergeCell ref="D53:G53"/>
    <mergeCell ref="L53:O53"/>
    <mergeCell ref="D54:G54"/>
    <mergeCell ref="L54:O54"/>
    <mergeCell ref="D55:G55"/>
    <mergeCell ref="L55:O55"/>
    <mergeCell ref="D65:G65"/>
    <mergeCell ref="L65:O65"/>
    <mergeCell ref="D66:G66"/>
    <mergeCell ref="L66:O66"/>
    <mergeCell ref="D67:G67"/>
    <mergeCell ref="L67:O67"/>
    <mergeCell ref="D59:G59"/>
    <mergeCell ref="L59:O59"/>
    <mergeCell ref="D60:G60"/>
    <mergeCell ref="L60:O60"/>
    <mergeCell ref="C64:I64"/>
    <mergeCell ref="K64:P64"/>
    <mergeCell ref="D71:G71"/>
    <mergeCell ref="L71:O71"/>
    <mergeCell ref="D72:G72"/>
    <mergeCell ref="L72:O72"/>
    <mergeCell ref="D73:G73"/>
    <mergeCell ref="L73:O73"/>
    <mergeCell ref="D68:G68"/>
    <mergeCell ref="L68:O68"/>
    <mergeCell ref="D69:G69"/>
    <mergeCell ref="L69:O69"/>
    <mergeCell ref="D70:G70"/>
    <mergeCell ref="L70:O70"/>
    <mergeCell ref="D78:G78"/>
    <mergeCell ref="L78:O78"/>
    <mergeCell ref="D79:G79"/>
    <mergeCell ref="L79:O79"/>
    <mergeCell ref="D80:G80"/>
    <mergeCell ref="L80:O80"/>
    <mergeCell ref="D74:G74"/>
    <mergeCell ref="L74:O74"/>
    <mergeCell ref="D75:G75"/>
    <mergeCell ref="D76:G76"/>
    <mergeCell ref="L76:O76"/>
    <mergeCell ref="D77:G77"/>
    <mergeCell ref="L77:O77"/>
    <mergeCell ref="D87:G87"/>
    <mergeCell ref="L87:O87"/>
    <mergeCell ref="D88:G88"/>
    <mergeCell ref="L88:O88"/>
    <mergeCell ref="D89:G89"/>
    <mergeCell ref="L89:O89"/>
    <mergeCell ref="C84:I84"/>
    <mergeCell ref="K84:O84"/>
    <mergeCell ref="D85:G85"/>
    <mergeCell ref="L85:O85"/>
    <mergeCell ref="D86:G86"/>
    <mergeCell ref="L86:O86"/>
    <mergeCell ref="D93:G93"/>
    <mergeCell ref="L93:O93"/>
    <mergeCell ref="D94:G94"/>
    <mergeCell ref="L94:O94"/>
    <mergeCell ref="D95:G95"/>
    <mergeCell ref="L95:O95"/>
    <mergeCell ref="D90:G90"/>
    <mergeCell ref="L90:O90"/>
    <mergeCell ref="D91:G91"/>
    <mergeCell ref="L91:O91"/>
    <mergeCell ref="D92:G92"/>
    <mergeCell ref="L92:O92"/>
    <mergeCell ref="D99:G99"/>
    <mergeCell ref="L99:O99"/>
    <mergeCell ref="D100:G100"/>
    <mergeCell ref="L100:O100"/>
    <mergeCell ref="D96:G96"/>
    <mergeCell ref="L96:O96"/>
    <mergeCell ref="D97:G97"/>
    <mergeCell ref="L97:O97"/>
    <mergeCell ref="D98:G98"/>
    <mergeCell ref="L98:O98"/>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P146"/>
  <sheetViews>
    <sheetView workbookViewId="0">
      <selection activeCell="S19" sqref="S19"/>
    </sheetView>
  </sheetViews>
  <sheetFormatPr defaultRowHeight="15.75" x14ac:dyDescent="0.25"/>
  <cols>
    <col min="1" max="1" width="2.375" style="180" customWidth="1"/>
    <col min="2" max="3" width="9" style="180"/>
    <col min="4" max="8" width="9.625" style="180" customWidth="1"/>
    <col min="9" max="10" width="9" style="180"/>
    <col min="11" max="15" width="9.5" style="180" customWidth="1"/>
    <col min="16" max="16384" width="9" style="180"/>
  </cols>
  <sheetData>
    <row r="1" spans="3:15" ht="11.25" customHeight="1" x14ac:dyDescent="0.25"/>
    <row r="2" spans="3:15" ht="18" customHeight="1" x14ac:dyDescent="0.3">
      <c r="C2" s="156" t="s">
        <v>1481</v>
      </c>
    </row>
    <row r="4" spans="3:15" x14ac:dyDescent="0.25">
      <c r="C4" s="343" t="s">
        <v>1482</v>
      </c>
      <c r="D4" s="343"/>
      <c r="E4" s="343"/>
      <c r="F4" s="343"/>
      <c r="G4" s="343"/>
      <c r="H4" s="343"/>
      <c r="I4" s="181"/>
      <c r="J4" s="343" t="s">
        <v>1483</v>
      </c>
      <c r="K4" s="343"/>
      <c r="L4" s="343"/>
      <c r="M4" s="343"/>
      <c r="N4" s="343"/>
      <c r="O4" s="343"/>
    </row>
    <row r="5" spans="3:15" x14ac:dyDescent="0.25">
      <c r="C5" s="182" t="s">
        <v>1484</v>
      </c>
      <c r="D5" s="344" t="s">
        <v>1485</v>
      </c>
      <c r="E5" s="345"/>
      <c r="F5" s="345"/>
      <c r="G5" s="345"/>
      <c r="H5" s="346"/>
      <c r="I5" s="181"/>
      <c r="J5" s="182" t="s">
        <v>1134</v>
      </c>
      <c r="K5" s="340"/>
      <c r="L5" s="341"/>
      <c r="M5" s="341"/>
      <c r="N5" s="341"/>
      <c r="O5" s="342"/>
    </row>
    <row r="6" spans="3:15" x14ac:dyDescent="0.25">
      <c r="C6" s="182" t="s">
        <v>907</v>
      </c>
      <c r="D6" s="344" t="s">
        <v>1137</v>
      </c>
      <c r="E6" s="345"/>
      <c r="F6" s="345"/>
      <c r="G6" s="345"/>
      <c r="H6" s="346"/>
      <c r="I6" s="181"/>
      <c r="J6" s="182" t="s">
        <v>907</v>
      </c>
      <c r="K6" s="340"/>
      <c r="L6" s="341"/>
      <c r="M6" s="341"/>
      <c r="N6" s="341"/>
      <c r="O6" s="342"/>
    </row>
    <row r="7" spans="3:15" x14ac:dyDescent="0.25">
      <c r="C7" s="182" t="s">
        <v>695</v>
      </c>
      <c r="D7" s="340" t="s">
        <v>1486</v>
      </c>
      <c r="E7" s="341"/>
      <c r="F7" s="341"/>
      <c r="G7" s="341"/>
      <c r="H7" s="342"/>
      <c r="I7" s="181"/>
      <c r="J7" s="182" t="s">
        <v>695</v>
      </c>
      <c r="K7" s="340"/>
      <c r="L7" s="341"/>
      <c r="M7" s="341"/>
      <c r="N7" s="341"/>
      <c r="O7" s="342"/>
    </row>
    <row r="8" spans="3:15" x14ac:dyDescent="0.25">
      <c r="C8" s="182" t="s">
        <v>1487</v>
      </c>
      <c r="D8" s="340" t="s">
        <v>1488</v>
      </c>
      <c r="E8" s="341"/>
      <c r="F8" s="341"/>
      <c r="G8" s="341"/>
      <c r="H8" s="342"/>
      <c r="I8" s="181"/>
      <c r="J8" s="182" t="s">
        <v>1141</v>
      </c>
      <c r="K8" s="340"/>
      <c r="L8" s="341"/>
      <c r="M8" s="341"/>
      <c r="N8" s="341"/>
      <c r="O8" s="342"/>
    </row>
    <row r="9" spans="3:15" ht="16.5" customHeight="1" x14ac:dyDescent="0.25">
      <c r="C9" s="182" t="s">
        <v>1144</v>
      </c>
      <c r="D9" s="340" t="s">
        <v>1489</v>
      </c>
      <c r="E9" s="341"/>
      <c r="F9" s="341"/>
      <c r="G9" s="341"/>
      <c r="H9" s="342"/>
      <c r="I9" s="181"/>
      <c r="J9" s="182" t="s">
        <v>1144</v>
      </c>
      <c r="K9" s="340"/>
      <c r="L9" s="341"/>
      <c r="M9" s="341"/>
      <c r="N9" s="341"/>
      <c r="O9" s="342"/>
    </row>
    <row r="10" spans="3:15" ht="16.5" customHeight="1" x14ac:dyDescent="0.25">
      <c r="C10" s="182" t="s">
        <v>701</v>
      </c>
      <c r="D10" s="340" t="s">
        <v>1490</v>
      </c>
      <c r="E10" s="341"/>
      <c r="F10" s="341"/>
      <c r="G10" s="341"/>
      <c r="H10" s="342"/>
      <c r="I10" s="181"/>
      <c r="J10" s="182" t="s">
        <v>701</v>
      </c>
      <c r="K10" s="340"/>
      <c r="L10" s="341"/>
      <c r="M10" s="341"/>
      <c r="N10" s="341"/>
      <c r="O10" s="342"/>
    </row>
    <row r="11" spans="3:15" x14ac:dyDescent="0.25">
      <c r="C11" s="182" t="s">
        <v>702</v>
      </c>
      <c r="D11" s="340" t="s">
        <v>1491</v>
      </c>
      <c r="E11" s="341"/>
      <c r="F11" s="341"/>
      <c r="G11" s="341"/>
      <c r="H11" s="342"/>
      <c r="I11" s="181"/>
      <c r="J11" s="182" t="s">
        <v>702</v>
      </c>
      <c r="K11" s="340"/>
      <c r="L11" s="341"/>
      <c r="M11" s="341"/>
      <c r="N11" s="341"/>
      <c r="O11" s="342"/>
    </row>
    <row r="12" spans="3:15" x14ac:dyDescent="0.25">
      <c r="C12" s="182" t="s">
        <v>703</v>
      </c>
      <c r="D12" s="340"/>
      <c r="E12" s="341"/>
      <c r="F12" s="341"/>
      <c r="G12" s="341"/>
      <c r="H12" s="342"/>
      <c r="I12" s="181"/>
      <c r="J12" s="182" t="s">
        <v>703</v>
      </c>
      <c r="K12" s="340"/>
      <c r="L12" s="341"/>
      <c r="M12" s="341"/>
      <c r="N12" s="341"/>
      <c r="O12" s="342"/>
    </row>
    <row r="13" spans="3:15" x14ac:dyDescent="0.25">
      <c r="C13" s="182" t="s">
        <v>705</v>
      </c>
      <c r="D13" s="340"/>
      <c r="E13" s="341"/>
      <c r="F13" s="341"/>
      <c r="G13" s="341"/>
      <c r="H13" s="342"/>
      <c r="I13" s="181"/>
      <c r="J13" s="182" t="s">
        <v>705</v>
      </c>
      <c r="K13" s="340"/>
      <c r="L13" s="341"/>
      <c r="M13" s="341"/>
      <c r="N13" s="341"/>
      <c r="O13" s="342"/>
    </row>
    <row r="14" spans="3:15" x14ac:dyDescent="0.25">
      <c r="C14" s="182" t="s">
        <v>706</v>
      </c>
      <c r="D14" s="340"/>
      <c r="E14" s="341"/>
      <c r="F14" s="341"/>
      <c r="G14" s="341"/>
      <c r="H14" s="342"/>
      <c r="I14" s="181"/>
      <c r="J14" s="182" t="s">
        <v>706</v>
      </c>
      <c r="K14" s="340"/>
      <c r="L14" s="341"/>
      <c r="M14" s="341"/>
      <c r="N14" s="341"/>
      <c r="O14" s="342"/>
    </row>
    <row r="15" spans="3:15" x14ac:dyDescent="0.25">
      <c r="C15" s="182" t="s">
        <v>707</v>
      </c>
      <c r="D15" s="340"/>
      <c r="E15" s="341"/>
      <c r="F15" s="341"/>
      <c r="G15" s="341"/>
      <c r="H15" s="342"/>
      <c r="I15" s="181"/>
      <c r="J15" s="182" t="s">
        <v>707</v>
      </c>
      <c r="K15" s="340"/>
      <c r="L15" s="341"/>
      <c r="M15" s="341"/>
      <c r="N15" s="341"/>
      <c r="O15" s="342"/>
    </row>
    <row r="16" spans="3:15" x14ac:dyDescent="0.25">
      <c r="C16" s="182" t="s">
        <v>708</v>
      </c>
      <c r="D16" s="340"/>
      <c r="E16" s="341"/>
      <c r="F16" s="341"/>
      <c r="G16" s="341"/>
      <c r="H16" s="342"/>
      <c r="I16" s="181"/>
      <c r="J16" s="182" t="s">
        <v>708</v>
      </c>
      <c r="K16" s="340"/>
      <c r="L16" s="341"/>
      <c r="M16" s="341"/>
      <c r="N16" s="341"/>
      <c r="O16" s="342"/>
    </row>
    <row r="17" spans="3:15" x14ac:dyDescent="0.25">
      <c r="C17" s="182" t="s">
        <v>709</v>
      </c>
      <c r="D17" s="340"/>
      <c r="E17" s="341"/>
      <c r="F17" s="341"/>
      <c r="G17" s="341"/>
      <c r="H17" s="342"/>
      <c r="I17" s="181"/>
      <c r="J17" s="182" t="s">
        <v>709</v>
      </c>
      <c r="K17" s="340"/>
      <c r="L17" s="341"/>
      <c r="M17" s="341"/>
      <c r="N17" s="341"/>
      <c r="O17" s="342"/>
    </row>
    <row r="18" spans="3:15" x14ac:dyDescent="0.25">
      <c r="C18" s="182" t="s">
        <v>710</v>
      </c>
      <c r="D18" s="340"/>
      <c r="E18" s="341"/>
      <c r="F18" s="341"/>
      <c r="G18" s="341"/>
      <c r="H18" s="342"/>
      <c r="I18" s="181"/>
      <c r="J18" s="182" t="s">
        <v>710</v>
      </c>
      <c r="K18" s="340"/>
      <c r="L18" s="341"/>
      <c r="M18" s="341"/>
      <c r="N18" s="341"/>
      <c r="O18" s="342"/>
    </row>
    <row r="19" spans="3:15" x14ac:dyDescent="0.25">
      <c r="C19" s="182" t="s">
        <v>711</v>
      </c>
      <c r="D19" s="340"/>
      <c r="E19" s="341"/>
      <c r="F19" s="341"/>
      <c r="G19" s="341"/>
      <c r="H19" s="342"/>
      <c r="I19" s="181"/>
      <c r="J19" s="182" t="s">
        <v>711</v>
      </c>
      <c r="K19" s="340"/>
      <c r="L19" s="341"/>
      <c r="M19" s="341"/>
      <c r="N19" s="341"/>
      <c r="O19" s="342"/>
    </row>
    <row r="20" spans="3:15" x14ac:dyDescent="0.25">
      <c r="C20" s="182" t="s">
        <v>712</v>
      </c>
      <c r="D20" s="340"/>
      <c r="E20" s="341"/>
      <c r="F20" s="341"/>
      <c r="G20" s="341"/>
      <c r="H20" s="342"/>
      <c r="I20" s="181"/>
      <c r="J20" s="182" t="s">
        <v>1492</v>
      </c>
      <c r="K20" s="340"/>
      <c r="L20" s="341"/>
      <c r="M20" s="341"/>
      <c r="N20" s="341"/>
      <c r="O20" s="342"/>
    </row>
    <row r="21" spans="3:15" x14ac:dyDescent="0.25">
      <c r="C21" s="183"/>
      <c r="D21" s="181"/>
      <c r="E21" s="181"/>
      <c r="F21" s="181"/>
      <c r="G21" s="181"/>
      <c r="H21" s="181"/>
      <c r="I21" s="181"/>
      <c r="J21" s="183"/>
      <c r="K21" s="181"/>
      <c r="L21" s="181"/>
      <c r="M21" s="181"/>
      <c r="N21" s="181"/>
    </row>
    <row r="22" spans="3:15" x14ac:dyDescent="0.25">
      <c r="C22" s="343" t="s">
        <v>1154</v>
      </c>
      <c r="D22" s="343"/>
      <c r="E22" s="343"/>
      <c r="F22" s="343"/>
      <c r="G22" s="343"/>
      <c r="H22" s="343"/>
      <c r="I22" s="184"/>
      <c r="J22" s="343" t="s">
        <v>1493</v>
      </c>
      <c r="K22" s="343"/>
      <c r="L22" s="343"/>
      <c r="M22" s="343"/>
      <c r="N22" s="343"/>
      <c r="O22" s="343"/>
    </row>
    <row r="23" spans="3:15" x14ac:dyDescent="0.25">
      <c r="C23" s="182" t="s">
        <v>1134</v>
      </c>
      <c r="D23" s="340"/>
      <c r="E23" s="341"/>
      <c r="F23" s="341"/>
      <c r="G23" s="341"/>
      <c r="H23" s="342"/>
      <c r="I23" s="184"/>
      <c r="J23" s="182" t="s">
        <v>1484</v>
      </c>
      <c r="K23" s="340"/>
      <c r="L23" s="341"/>
      <c r="M23" s="341"/>
      <c r="N23" s="341"/>
      <c r="O23" s="342"/>
    </row>
    <row r="24" spans="3:15" x14ac:dyDescent="0.25">
      <c r="C24" s="182" t="s">
        <v>907</v>
      </c>
      <c r="D24" s="340"/>
      <c r="E24" s="341"/>
      <c r="F24" s="341"/>
      <c r="G24" s="341"/>
      <c r="H24" s="342"/>
      <c r="I24" s="184"/>
      <c r="J24" s="182" t="s">
        <v>907</v>
      </c>
      <c r="K24" s="340"/>
      <c r="L24" s="341"/>
      <c r="M24" s="341"/>
      <c r="N24" s="341"/>
      <c r="O24" s="342"/>
    </row>
    <row r="25" spans="3:15" x14ac:dyDescent="0.25">
      <c r="C25" s="182" t="s">
        <v>695</v>
      </c>
      <c r="D25" s="340"/>
      <c r="E25" s="341"/>
      <c r="F25" s="341"/>
      <c r="G25" s="341"/>
      <c r="H25" s="342"/>
      <c r="I25" s="184"/>
      <c r="J25" s="182" t="s">
        <v>695</v>
      </c>
      <c r="K25" s="340"/>
      <c r="L25" s="341"/>
      <c r="M25" s="341"/>
      <c r="N25" s="341"/>
      <c r="O25" s="342"/>
    </row>
    <row r="26" spans="3:15" x14ac:dyDescent="0.25">
      <c r="C26" s="182" t="s">
        <v>1141</v>
      </c>
      <c r="D26" s="340"/>
      <c r="E26" s="341"/>
      <c r="F26" s="341"/>
      <c r="G26" s="341"/>
      <c r="H26" s="342"/>
      <c r="I26" s="184"/>
      <c r="J26" s="182" t="s">
        <v>1487</v>
      </c>
      <c r="K26" s="340"/>
      <c r="L26" s="341"/>
      <c r="M26" s="341"/>
      <c r="N26" s="341"/>
      <c r="O26" s="342"/>
    </row>
    <row r="27" spans="3:15" x14ac:dyDescent="0.25">
      <c r="C27" s="182" t="s">
        <v>1144</v>
      </c>
      <c r="D27" s="340"/>
      <c r="E27" s="341"/>
      <c r="F27" s="341"/>
      <c r="G27" s="341"/>
      <c r="H27" s="342"/>
      <c r="I27" s="184"/>
      <c r="J27" s="182" t="s">
        <v>1494</v>
      </c>
      <c r="K27" s="340"/>
      <c r="L27" s="341"/>
      <c r="M27" s="341"/>
      <c r="N27" s="341"/>
      <c r="O27" s="342"/>
    </row>
    <row r="28" spans="3:15" x14ac:dyDescent="0.25">
      <c r="C28" s="182" t="s">
        <v>701</v>
      </c>
      <c r="D28" s="340"/>
      <c r="E28" s="341"/>
      <c r="F28" s="341"/>
      <c r="G28" s="341"/>
      <c r="H28" s="342"/>
      <c r="I28" s="184"/>
      <c r="J28" s="182" t="s">
        <v>701</v>
      </c>
      <c r="K28" s="340"/>
      <c r="L28" s="341"/>
      <c r="M28" s="341"/>
      <c r="N28" s="341"/>
      <c r="O28" s="342"/>
    </row>
    <row r="29" spans="3:15" x14ac:dyDescent="0.25">
      <c r="C29" s="182" t="s">
        <v>702</v>
      </c>
      <c r="D29" s="340"/>
      <c r="E29" s="341"/>
      <c r="F29" s="341"/>
      <c r="G29" s="341"/>
      <c r="H29" s="342"/>
      <c r="I29" s="184"/>
      <c r="J29" s="182" t="s">
        <v>702</v>
      </c>
      <c r="K29" s="340"/>
      <c r="L29" s="341"/>
      <c r="M29" s="341"/>
      <c r="N29" s="341"/>
      <c r="O29" s="342"/>
    </row>
    <row r="30" spans="3:15" x14ac:dyDescent="0.25">
      <c r="C30" s="182" t="s">
        <v>703</v>
      </c>
      <c r="D30" s="340"/>
      <c r="E30" s="341"/>
      <c r="F30" s="341"/>
      <c r="G30" s="341"/>
      <c r="H30" s="342"/>
      <c r="I30" s="184"/>
      <c r="J30" s="182" t="s">
        <v>703</v>
      </c>
      <c r="K30" s="340"/>
      <c r="L30" s="341"/>
      <c r="M30" s="341"/>
      <c r="N30" s="341"/>
      <c r="O30" s="342"/>
    </row>
    <row r="31" spans="3:15" x14ac:dyDescent="0.25">
      <c r="C31" s="182" t="s">
        <v>705</v>
      </c>
      <c r="D31" s="340"/>
      <c r="E31" s="341"/>
      <c r="F31" s="341"/>
      <c r="G31" s="341"/>
      <c r="H31" s="342"/>
      <c r="I31" s="184"/>
      <c r="J31" s="182" t="s">
        <v>705</v>
      </c>
      <c r="K31" s="340"/>
      <c r="L31" s="341"/>
      <c r="M31" s="341"/>
      <c r="N31" s="341"/>
      <c r="O31" s="342"/>
    </row>
    <row r="32" spans="3:15" x14ac:dyDescent="0.25">
      <c r="C32" s="182" t="s">
        <v>706</v>
      </c>
      <c r="D32" s="340"/>
      <c r="E32" s="341"/>
      <c r="F32" s="341"/>
      <c r="G32" s="341"/>
      <c r="H32" s="342"/>
      <c r="I32" s="184"/>
      <c r="J32" s="182" t="s">
        <v>706</v>
      </c>
      <c r="K32" s="340"/>
      <c r="L32" s="341"/>
      <c r="M32" s="341"/>
      <c r="N32" s="341"/>
      <c r="O32" s="342"/>
    </row>
    <row r="33" spans="3:16" x14ac:dyDescent="0.25">
      <c r="C33" s="182" t="s">
        <v>707</v>
      </c>
      <c r="D33" s="340"/>
      <c r="E33" s="341"/>
      <c r="F33" s="341"/>
      <c r="G33" s="341"/>
      <c r="H33" s="342"/>
      <c r="I33" s="184"/>
      <c r="J33" s="182" t="s">
        <v>707</v>
      </c>
      <c r="K33" s="340"/>
      <c r="L33" s="341"/>
      <c r="M33" s="341"/>
      <c r="N33" s="341"/>
      <c r="O33" s="342"/>
    </row>
    <row r="34" spans="3:16" x14ac:dyDescent="0.25">
      <c r="C34" s="182" t="s">
        <v>708</v>
      </c>
      <c r="D34" s="340"/>
      <c r="E34" s="341"/>
      <c r="F34" s="341"/>
      <c r="G34" s="341"/>
      <c r="H34" s="342"/>
      <c r="I34" s="184"/>
      <c r="J34" s="182" t="s">
        <v>708</v>
      </c>
      <c r="K34" s="340"/>
      <c r="L34" s="341"/>
      <c r="M34" s="341"/>
      <c r="N34" s="341"/>
      <c r="O34" s="342"/>
    </row>
    <row r="35" spans="3:16" x14ac:dyDescent="0.25">
      <c r="C35" s="182" t="s">
        <v>709</v>
      </c>
      <c r="D35" s="340"/>
      <c r="E35" s="341"/>
      <c r="F35" s="341"/>
      <c r="G35" s="341"/>
      <c r="H35" s="342"/>
      <c r="I35" s="184"/>
      <c r="J35" s="182" t="s">
        <v>709</v>
      </c>
      <c r="K35" s="340"/>
      <c r="L35" s="341"/>
      <c r="M35" s="341"/>
      <c r="N35" s="341"/>
      <c r="O35" s="342"/>
    </row>
    <row r="36" spans="3:16" x14ac:dyDescent="0.25">
      <c r="C36" s="182" t="s">
        <v>710</v>
      </c>
      <c r="D36" s="340"/>
      <c r="E36" s="341"/>
      <c r="F36" s="341"/>
      <c r="G36" s="341"/>
      <c r="H36" s="342"/>
      <c r="I36" s="184"/>
      <c r="J36" s="182" t="s">
        <v>710</v>
      </c>
      <c r="K36" s="340"/>
      <c r="L36" s="341"/>
      <c r="M36" s="341"/>
      <c r="N36" s="341"/>
      <c r="O36" s="342"/>
    </row>
    <row r="37" spans="3:16" x14ac:dyDescent="0.25">
      <c r="C37" s="182" t="s">
        <v>711</v>
      </c>
      <c r="D37" s="340"/>
      <c r="E37" s="341"/>
      <c r="F37" s="341"/>
      <c r="G37" s="341"/>
      <c r="H37" s="342"/>
      <c r="I37" s="184"/>
      <c r="J37" s="182" t="s">
        <v>711</v>
      </c>
      <c r="K37" s="340"/>
      <c r="L37" s="341"/>
      <c r="M37" s="341"/>
      <c r="N37" s="341"/>
      <c r="O37" s="342"/>
    </row>
    <row r="38" spans="3:16" x14ac:dyDescent="0.25">
      <c r="C38" s="182" t="s">
        <v>712</v>
      </c>
      <c r="D38" s="340"/>
      <c r="E38" s="341"/>
      <c r="F38" s="341"/>
      <c r="G38" s="341"/>
      <c r="H38" s="342"/>
      <c r="I38" s="184"/>
      <c r="J38" s="182" t="s">
        <v>1492</v>
      </c>
      <c r="K38" s="340"/>
      <c r="L38" s="341"/>
      <c r="M38" s="341"/>
      <c r="N38" s="341"/>
      <c r="O38" s="342"/>
    </row>
    <row r="39" spans="3:16" x14ac:dyDescent="0.25">
      <c r="C39" s="184"/>
      <c r="D39" s="184"/>
      <c r="E39" s="184"/>
      <c r="F39" s="184"/>
      <c r="G39" s="184"/>
      <c r="H39" s="184"/>
      <c r="I39" s="184"/>
      <c r="J39" s="184"/>
      <c r="K39" s="184"/>
      <c r="L39" s="184"/>
      <c r="M39" s="184"/>
      <c r="N39" s="184"/>
      <c r="O39" s="184"/>
    </row>
    <row r="40" spans="3:16" x14ac:dyDescent="0.25">
      <c r="C40" s="343" t="s">
        <v>1181</v>
      </c>
      <c r="D40" s="343"/>
      <c r="E40" s="343"/>
      <c r="F40" s="343"/>
      <c r="G40" s="343"/>
      <c r="H40" s="343"/>
      <c r="I40" s="184"/>
      <c r="J40" s="343" t="s">
        <v>1495</v>
      </c>
      <c r="K40" s="343"/>
      <c r="L40" s="343"/>
      <c r="M40" s="343"/>
      <c r="N40" s="343"/>
      <c r="O40" s="343"/>
    </row>
    <row r="41" spans="3:16" x14ac:dyDescent="0.25">
      <c r="C41" s="182" t="s">
        <v>1484</v>
      </c>
      <c r="D41" s="340" t="s">
        <v>1496</v>
      </c>
      <c r="E41" s="341"/>
      <c r="F41" s="341"/>
      <c r="G41" s="341"/>
      <c r="H41" s="342"/>
      <c r="I41" s="184"/>
      <c r="J41" s="182" t="s">
        <v>1134</v>
      </c>
      <c r="K41" s="340" t="s">
        <v>1497</v>
      </c>
      <c r="L41" s="341"/>
      <c r="M41" s="341"/>
      <c r="N41" s="341"/>
      <c r="O41" s="342"/>
      <c r="P41" s="184"/>
    </row>
    <row r="42" spans="3:16" x14ac:dyDescent="0.25">
      <c r="C42" s="182" t="s">
        <v>907</v>
      </c>
      <c r="D42" s="340" t="s">
        <v>1498</v>
      </c>
      <c r="E42" s="341"/>
      <c r="F42" s="341"/>
      <c r="G42" s="341"/>
      <c r="H42" s="342"/>
      <c r="I42" s="184"/>
      <c r="J42" s="182" t="s">
        <v>907</v>
      </c>
      <c r="K42" s="340" t="s">
        <v>1499</v>
      </c>
      <c r="L42" s="341"/>
      <c r="M42" s="341"/>
      <c r="N42" s="341"/>
      <c r="O42" s="342"/>
      <c r="P42" s="184"/>
    </row>
    <row r="43" spans="3:16" x14ac:dyDescent="0.25">
      <c r="C43" s="182" t="s">
        <v>695</v>
      </c>
      <c r="D43" s="340" t="s">
        <v>1500</v>
      </c>
      <c r="E43" s="341"/>
      <c r="F43" s="341"/>
      <c r="G43" s="341"/>
      <c r="H43" s="342"/>
      <c r="I43" s="184"/>
      <c r="J43" s="182" t="s">
        <v>695</v>
      </c>
      <c r="K43" s="340" t="s">
        <v>1501</v>
      </c>
      <c r="L43" s="341"/>
      <c r="M43" s="341"/>
      <c r="N43" s="341"/>
      <c r="O43" s="342"/>
      <c r="P43" s="184"/>
    </row>
    <row r="44" spans="3:16" x14ac:dyDescent="0.25">
      <c r="C44" s="182" t="s">
        <v>1141</v>
      </c>
      <c r="D44" s="340" t="s">
        <v>1502</v>
      </c>
      <c r="E44" s="341"/>
      <c r="F44" s="341"/>
      <c r="G44" s="341"/>
      <c r="H44" s="342"/>
      <c r="I44" s="184"/>
      <c r="J44" s="182" t="s">
        <v>1487</v>
      </c>
      <c r="K44" s="340"/>
      <c r="L44" s="341"/>
      <c r="M44" s="341"/>
      <c r="N44" s="341"/>
      <c r="O44" s="342"/>
      <c r="P44" s="184"/>
    </row>
    <row r="45" spans="3:16" x14ac:dyDescent="0.25">
      <c r="C45" s="182" t="s">
        <v>1503</v>
      </c>
      <c r="D45" s="340" t="s">
        <v>1504</v>
      </c>
      <c r="E45" s="341"/>
      <c r="F45" s="341"/>
      <c r="G45" s="341"/>
      <c r="H45" s="342"/>
      <c r="I45" s="184"/>
      <c r="J45" s="182" t="s">
        <v>1503</v>
      </c>
      <c r="K45" s="340"/>
      <c r="L45" s="341"/>
      <c r="M45" s="341"/>
      <c r="N45" s="341"/>
      <c r="O45" s="342"/>
      <c r="P45" s="184"/>
    </row>
    <row r="46" spans="3:16" ht="16.5" customHeight="1" x14ac:dyDescent="0.25">
      <c r="C46" s="182" t="s">
        <v>701</v>
      </c>
      <c r="D46" s="340" t="s">
        <v>1505</v>
      </c>
      <c r="E46" s="341"/>
      <c r="F46" s="341"/>
      <c r="G46" s="341"/>
      <c r="H46" s="342"/>
      <c r="I46" s="184"/>
      <c r="J46" s="182" t="s">
        <v>701</v>
      </c>
      <c r="K46" s="340"/>
      <c r="L46" s="341"/>
      <c r="M46" s="341"/>
      <c r="N46" s="341"/>
      <c r="O46" s="342"/>
      <c r="P46" s="184"/>
    </row>
    <row r="47" spans="3:16" ht="16.5" customHeight="1" x14ac:dyDescent="0.25">
      <c r="C47" s="182" t="s">
        <v>702</v>
      </c>
      <c r="D47" s="340" t="s">
        <v>1506</v>
      </c>
      <c r="E47" s="341"/>
      <c r="F47" s="341"/>
      <c r="G47" s="341"/>
      <c r="H47" s="342"/>
      <c r="I47" s="184"/>
      <c r="J47" s="182" t="s">
        <v>702</v>
      </c>
      <c r="K47" s="340"/>
      <c r="L47" s="341"/>
      <c r="M47" s="341"/>
      <c r="N47" s="341"/>
      <c r="O47" s="342"/>
      <c r="P47" s="184"/>
    </row>
    <row r="48" spans="3:16" ht="16.5" customHeight="1" x14ac:dyDescent="0.25">
      <c r="C48" s="182" t="s">
        <v>703</v>
      </c>
      <c r="D48" s="340" t="s">
        <v>1507</v>
      </c>
      <c r="E48" s="341"/>
      <c r="F48" s="341"/>
      <c r="G48" s="341"/>
      <c r="H48" s="342"/>
      <c r="I48" s="184"/>
      <c r="J48" s="182" t="s">
        <v>703</v>
      </c>
      <c r="K48" s="340"/>
      <c r="L48" s="341"/>
      <c r="M48" s="341"/>
      <c r="N48" s="341"/>
      <c r="O48" s="342"/>
      <c r="P48" s="184"/>
    </row>
    <row r="49" spans="3:16" ht="16.5" customHeight="1" x14ac:dyDescent="0.25">
      <c r="C49" s="182" t="s">
        <v>705</v>
      </c>
      <c r="D49" s="340" t="s">
        <v>1508</v>
      </c>
      <c r="E49" s="341"/>
      <c r="F49" s="341"/>
      <c r="G49" s="341"/>
      <c r="H49" s="342"/>
      <c r="I49" s="184"/>
      <c r="J49" s="182" t="s">
        <v>705</v>
      </c>
      <c r="K49" s="340"/>
      <c r="L49" s="341"/>
      <c r="M49" s="341"/>
      <c r="N49" s="341"/>
      <c r="O49" s="342"/>
      <c r="P49" s="184"/>
    </row>
    <row r="50" spans="3:16" x14ac:dyDescent="0.25">
      <c r="C50" s="182" t="s">
        <v>706</v>
      </c>
      <c r="D50" s="340" t="s">
        <v>1192</v>
      </c>
      <c r="E50" s="341"/>
      <c r="F50" s="341"/>
      <c r="G50" s="341"/>
      <c r="H50" s="342"/>
      <c r="I50" s="184"/>
      <c r="J50" s="182" t="s">
        <v>706</v>
      </c>
      <c r="K50" s="340"/>
      <c r="L50" s="341"/>
      <c r="M50" s="341"/>
      <c r="N50" s="341"/>
      <c r="O50" s="342"/>
      <c r="P50" s="184"/>
    </row>
    <row r="51" spans="3:16" x14ac:dyDescent="0.25">
      <c r="C51" s="182" t="s">
        <v>707</v>
      </c>
      <c r="D51" s="340"/>
      <c r="E51" s="341"/>
      <c r="F51" s="341"/>
      <c r="G51" s="341"/>
      <c r="H51" s="342"/>
      <c r="I51" s="184"/>
      <c r="J51" s="182" t="s">
        <v>707</v>
      </c>
      <c r="K51" s="340"/>
      <c r="L51" s="341"/>
      <c r="M51" s="341"/>
      <c r="N51" s="341"/>
      <c r="O51" s="342"/>
      <c r="P51" s="184"/>
    </row>
    <row r="52" spans="3:16" x14ac:dyDescent="0.25">
      <c r="C52" s="182" t="s">
        <v>708</v>
      </c>
      <c r="D52" s="340"/>
      <c r="E52" s="341"/>
      <c r="F52" s="341"/>
      <c r="G52" s="341"/>
      <c r="H52" s="342"/>
      <c r="I52" s="184"/>
      <c r="J52" s="182" t="s">
        <v>708</v>
      </c>
      <c r="K52" s="340"/>
      <c r="L52" s="341"/>
      <c r="M52" s="341"/>
      <c r="N52" s="341"/>
      <c r="O52" s="342"/>
      <c r="P52" s="184"/>
    </row>
    <row r="53" spans="3:16" x14ac:dyDescent="0.25">
      <c r="C53" s="182" t="s">
        <v>709</v>
      </c>
      <c r="D53" s="340"/>
      <c r="E53" s="341"/>
      <c r="F53" s="341"/>
      <c r="G53" s="341"/>
      <c r="H53" s="342"/>
      <c r="I53" s="184"/>
      <c r="J53" s="182" t="s">
        <v>709</v>
      </c>
      <c r="K53" s="340"/>
      <c r="L53" s="341"/>
      <c r="M53" s="341"/>
      <c r="N53" s="341"/>
      <c r="O53" s="342"/>
      <c r="P53" s="184"/>
    </row>
    <row r="54" spans="3:16" x14ac:dyDescent="0.25">
      <c r="C54" s="182" t="s">
        <v>710</v>
      </c>
      <c r="D54" s="340"/>
      <c r="E54" s="341"/>
      <c r="F54" s="341"/>
      <c r="G54" s="341"/>
      <c r="H54" s="342"/>
      <c r="I54" s="184"/>
      <c r="J54" s="182" t="s">
        <v>710</v>
      </c>
      <c r="K54" s="340"/>
      <c r="L54" s="341"/>
      <c r="M54" s="341"/>
      <c r="N54" s="341"/>
      <c r="O54" s="342"/>
      <c r="P54" s="184"/>
    </row>
    <row r="55" spans="3:16" x14ac:dyDescent="0.25">
      <c r="C55" s="182" t="s">
        <v>711</v>
      </c>
      <c r="D55" s="340"/>
      <c r="E55" s="341"/>
      <c r="F55" s="341"/>
      <c r="G55" s="341"/>
      <c r="H55" s="342"/>
      <c r="I55" s="184"/>
      <c r="J55" s="182" t="s">
        <v>711</v>
      </c>
      <c r="K55" s="340"/>
      <c r="L55" s="341"/>
      <c r="M55" s="341"/>
      <c r="N55" s="341"/>
      <c r="O55" s="342"/>
      <c r="P55" s="184"/>
    </row>
    <row r="56" spans="3:16" x14ac:dyDescent="0.25">
      <c r="C56" s="182" t="s">
        <v>712</v>
      </c>
      <c r="D56" s="340"/>
      <c r="E56" s="341"/>
      <c r="F56" s="341"/>
      <c r="G56" s="341"/>
      <c r="H56" s="342"/>
      <c r="I56" s="184"/>
      <c r="J56" s="182" t="s">
        <v>1153</v>
      </c>
      <c r="K56" s="340"/>
      <c r="L56" s="341"/>
      <c r="M56" s="341"/>
      <c r="N56" s="341"/>
      <c r="O56" s="342"/>
      <c r="P56" s="184"/>
    </row>
    <row r="57" spans="3:16" x14ac:dyDescent="0.25">
      <c r="C57" s="185"/>
      <c r="D57" s="186"/>
      <c r="E57" s="186"/>
      <c r="F57" s="186"/>
      <c r="G57" s="186"/>
      <c r="H57" s="186"/>
      <c r="I57" s="184"/>
      <c r="J57" s="185"/>
      <c r="K57" s="186"/>
      <c r="L57" s="186"/>
      <c r="M57" s="186"/>
      <c r="N57" s="186"/>
      <c r="O57" s="186"/>
      <c r="P57" s="184"/>
    </row>
    <row r="58" spans="3:16" x14ac:dyDescent="0.25">
      <c r="C58" s="187" t="s">
        <v>1193</v>
      </c>
      <c r="D58" s="184"/>
      <c r="E58" s="188"/>
      <c r="I58" s="184"/>
      <c r="J58" s="187" t="s">
        <v>1194</v>
      </c>
      <c r="K58" s="184"/>
      <c r="P58" s="184"/>
    </row>
    <row r="59" spans="3:16" ht="16.5" customHeight="1" x14ac:dyDescent="0.25">
      <c r="C59" s="182" t="s">
        <v>1134</v>
      </c>
      <c r="D59" s="340" t="s">
        <v>1509</v>
      </c>
      <c r="E59" s="341"/>
      <c r="F59" s="341"/>
      <c r="G59" s="341"/>
      <c r="H59" s="342"/>
      <c r="I59" s="184"/>
      <c r="J59" s="182" t="s">
        <v>1484</v>
      </c>
      <c r="K59" s="340" t="s">
        <v>1510</v>
      </c>
      <c r="L59" s="341"/>
      <c r="M59" s="341"/>
      <c r="N59" s="341"/>
      <c r="O59" s="342"/>
      <c r="P59" s="184"/>
    </row>
    <row r="60" spans="3:16" ht="16.5" customHeight="1" x14ac:dyDescent="0.25">
      <c r="C60" s="182" t="s">
        <v>907</v>
      </c>
      <c r="D60" s="340" t="s">
        <v>1511</v>
      </c>
      <c r="E60" s="341"/>
      <c r="F60" s="341"/>
      <c r="G60" s="341"/>
      <c r="H60" s="342"/>
      <c r="I60" s="184"/>
      <c r="J60" s="182" t="s">
        <v>907</v>
      </c>
      <c r="K60" s="340" t="s">
        <v>1512</v>
      </c>
      <c r="L60" s="341"/>
      <c r="M60" s="341"/>
      <c r="N60" s="341"/>
      <c r="O60" s="342"/>
      <c r="P60" s="184"/>
    </row>
    <row r="61" spans="3:16" ht="16.5" customHeight="1" x14ac:dyDescent="0.25">
      <c r="C61" s="182" t="s">
        <v>695</v>
      </c>
      <c r="D61" s="340" t="s">
        <v>1513</v>
      </c>
      <c r="E61" s="341"/>
      <c r="F61" s="341"/>
      <c r="G61" s="341"/>
      <c r="H61" s="342"/>
      <c r="I61" s="184"/>
      <c r="J61" s="182" t="s">
        <v>695</v>
      </c>
      <c r="K61" s="340" t="s">
        <v>1514</v>
      </c>
      <c r="L61" s="341"/>
      <c r="M61" s="341"/>
      <c r="N61" s="341"/>
      <c r="O61" s="342"/>
      <c r="P61" s="184"/>
    </row>
    <row r="62" spans="3:16" ht="16.5" customHeight="1" x14ac:dyDescent="0.25">
      <c r="C62" s="182" t="s">
        <v>1141</v>
      </c>
      <c r="D62" s="340" t="s">
        <v>1515</v>
      </c>
      <c r="E62" s="341"/>
      <c r="F62" s="341"/>
      <c r="G62" s="341"/>
      <c r="H62" s="342"/>
      <c r="I62" s="184"/>
      <c r="J62" s="182" t="s">
        <v>1487</v>
      </c>
      <c r="K62" s="340" t="s">
        <v>1516</v>
      </c>
      <c r="L62" s="341"/>
      <c r="M62" s="341"/>
      <c r="N62" s="341"/>
      <c r="O62" s="342"/>
      <c r="P62" s="184"/>
    </row>
    <row r="63" spans="3:16" x14ac:dyDescent="0.25">
      <c r="C63" s="182" t="s">
        <v>1503</v>
      </c>
      <c r="D63" s="340" t="s">
        <v>1517</v>
      </c>
      <c r="E63" s="341"/>
      <c r="F63" s="341"/>
      <c r="G63" s="341"/>
      <c r="H63" s="342"/>
      <c r="I63" s="184"/>
      <c r="J63" s="182" t="s">
        <v>1503</v>
      </c>
      <c r="K63" s="340" t="s">
        <v>1518</v>
      </c>
      <c r="L63" s="341"/>
      <c r="M63" s="341"/>
      <c r="N63" s="341"/>
      <c r="O63" s="342"/>
      <c r="P63" s="184"/>
    </row>
    <row r="64" spans="3:16" x14ac:dyDescent="0.25">
      <c r="C64" s="182" t="s">
        <v>701</v>
      </c>
      <c r="D64" s="340" t="s">
        <v>1519</v>
      </c>
      <c r="E64" s="341"/>
      <c r="F64" s="341"/>
      <c r="G64" s="341"/>
      <c r="H64" s="342"/>
      <c r="I64" s="184"/>
      <c r="J64" s="182" t="s">
        <v>701</v>
      </c>
      <c r="K64" s="340" t="s">
        <v>1520</v>
      </c>
      <c r="L64" s="341"/>
      <c r="M64" s="341"/>
      <c r="N64" s="341"/>
      <c r="O64" s="342"/>
      <c r="P64" s="184"/>
    </row>
    <row r="65" spans="3:16" ht="16.5" customHeight="1" x14ac:dyDescent="0.25">
      <c r="C65" s="182" t="s">
        <v>702</v>
      </c>
      <c r="D65" s="340" t="s">
        <v>1521</v>
      </c>
      <c r="E65" s="341"/>
      <c r="F65" s="341"/>
      <c r="G65" s="341"/>
      <c r="H65" s="342"/>
      <c r="I65" s="184"/>
      <c r="J65" s="182" t="s">
        <v>702</v>
      </c>
      <c r="K65" s="340"/>
      <c r="L65" s="341"/>
      <c r="M65" s="341"/>
      <c r="N65" s="341"/>
      <c r="O65" s="342"/>
      <c r="P65" s="184"/>
    </row>
    <row r="66" spans="3:16" ht="16.5" customHeight="1" x14ac:dyDescent="0.25">
      <c r="C66" s="182" t="s">
        <v>703</v>
      </c>
      <c r="D66" s="340" t="s">
        <v>1522</v>
      </c>
      <c r="E66" s="341"/>
      <c r="F66" s="341"/>
      <c r="G66" s="341"/>
      <c r="H66" s="342"/>
      <c r="I66" s="184"/>
      <c r="J66" s="182" t="s">
        <v>703</v>
      </c>
      <c r="K66" s="340"/>
      <c r="L66" s="341"/>
      <c r="M66" s="341"/>
      <c r="N66" s="341"/>
      <c r="O66" s="342"/>
      <c r="P66" s="184"/>
    </row>
    <row r="67" spans="3:16" ht="16.5" customHeight="1" x14ac:dyDescent="0.25">
      <c r="C67" s="182" t="s">
        <v>705</v>
      </c>
      <c r="D67" s="340" t="s">
        <v>1523</v>
      </c>
      <c r="E67" s="341"/>
      <c r="F67" s="341"/>
      <c r="G67" s="341"/>
      <c r="H67" s="342"/>
      <c r="I67" s="184"/>
      <c r="J67" s="182" t="s">
        <v>705</v>
      </c>
      <c r="K67" s="340"/>
      <c r="L67" s="341"/>
      <c r="M67" s="341"/>
      <c r="N67" s="341"/>
      <c r="O67" s="342"/>
      <c r="P67" s="184"/>
    </row>
    <row r="68" spans="3:16" ht="16.5" customHeight="1" x14ac:dyDescent="0.25">
      <c r="C68" s="182" t="s">
        <v>706</v>
      </c>
      <c r="D68" s="340" t="s">
        <v>1524</v>
      </c>
      <c r="E68" s="341"/>
      <c r="F68" s="341"/>
      <c r="G68" s="341"/>
      <c r="H68" s="342"/>
      <c r="I68" s="184"/>
      <c r="J68" s="182" t="s">
        <v>706</v>
      </c>
      <c r="K68" s="340"/>
      <c r="L68" s="341"/>
      <c r="M68" s="341"/>
      <c r="N68" s="341"/>
      <c r="O68" s="342"/>
      <c r="P68" s="184"/>
    </row>
    <row r="69" spans="3:16" x14ac:dyDescent="0.25">
      <c r="C69" s="182" t="s">
        <v>707</v>
      </c>
      <c r="D69" s="340"/>
      <c r="E69" s="341"/>
      <c r="F69" s="341"/>
      <c r="G69" s="341"/>
      <c r="H69" s="342"/>
      <c r="I69" s="184"/>
      <c r="J69" s="182" t="s">
        <v>707</v>
      </c>
      <c r="K69" s="340"/>
      <c r="L69" s="341"/>
      <c r="M69" s="341"/>
      <c r="N69" s="341"/>
      <c r="O69" s="342"/>
      <c r="P69" s="184"/>
    </row>
    <row r="70" spans="3:16" x14ac:dyDescent="0.25">
      <c r="C70" s="182" t="s">
        <v>708</v>
      </c>
      <c r="D70" s="340"/>
      <c r="E70" s="341"/>
      <c r="F70" s="341"/>
      <c r="G70" s="341"/>
      <c r="H70" s="342"/>
      <c r="I70" s="184"/>
      <c r="J70" s="182" t="s">
        <v>708</v>
      </c>
      <c r="K70" s="340"/>
      <c r="L70" s="341"/>
      <c r="M70" s="341"/>
      <c r="N70" s="341"/>
      <c r="O70" s="342"/>
      <c r="P70" s="184"/>
    </row>
    <row r="71" spans="3:16" x14ac:dyDescent="0.25">
      <c r="C71" s="182" t="s">
        <v>709</v>
      </c>
      <c r="D71" s="340"/>
      <c r="E71" s="341"/>
      <c r="F71" s="341"/>
      <c r="G71" s="341"/>
      <c r="H71" s="342"/>
      <c r="I71" s="184"/>
      <c r="J71" s="182" t="s">
        <v>709</v>
      </c>
      <c r="K71" s="340"/>
      <c r="L71" s="341"/>
      <c r="M71" s="341"/>
      <c r="N71" s="341"/>
      <c r="O71" s="342"/>
      <c r="P71" s="184"/>
    </row>
    <row r="72" spans="3:16" x14ac:dyDescent="0.25">
      <c r="C72" s="182" t="s">
        <v>710</v>
      </c>
      <c r="D72" s="340"/>
      <c r="E72" s="341"/>
      <c r="F72" s="341"/>
      <c r="G72" s="341"/>
      <c r="H72" s="342"/>
      <c r="I72" s="184"/>
      <c r="J72" s="182" t="s">
        <v>710</v>
      </c>
      <c r="K72" s="340"/>
      <c r="L72" s="341"/>
      <c r="M72" s="341"/>
      <c r="N72" s="341"/>
      <c r="O72" s="342"/>
      <c r="P72" s="184"/>
    </row>
    <row r="73" spans="3:16" x14ac:dyDescent="0.25">
      <c r="C73" s="182" t="s">
        <v>711</v>
      </c>
      <c r="D73" s="340"/>
      <c r="E73" s="341"/>
      <c r="F73" s="341"/>
      <c r="G73" s="341"/>
      <c r="H73" s="342"/>
      <c r="I73" s="184"/>
      <c r="J73" s="182" t="s">
        <v>711</v>
      </c>
      <c r="K73" s="340"/>
      <c r="L73" s="341"/>
      <c r="M73" s="341"/>
      <c r="N73" s="341"/>
      <c r="O73" s="342"/>
      <c r="P73" s="184"/>
    </row>
    <row r="74" spans="3:16" x14ac:dyDescent="0.25">
      <c r="C74" s="182" t="s">
        <v>712</v>
      </c>
      <c r="D74" s="340"/>
      <c r="E74" s="341"/>
      <c r="F74" s="341"/>
      <c r="G74" s="341"/>
      <c r="H74" s="342"/>
      <c r="I74" s="184"/>
      <c r="J74" s="182" t="s">
        <v>1492</v>
      </c>
      <c r="K74" s="340"/>
      <c r="L74" s="341"/>
      <c r="M74" s="341"/>
      <c r="N74" s="341"/>
      <c r="O74" s="342"/>
      <c r="P74" s="184"/>
    </row>
    <row r="75" spans="3:16" x14ac:dyDescent="0.25">
      <c r="C75" s="183"/>
      <c r="D75" s="181"/>
      <c r="E75" s="181"/>
      <c r="F75" s="181"/>
      <c r="G75" s="181"/>
      <c r="H75" s="181"/>
      <c r="I75" s="181"/>
      <c r="J75" s="183"/>
      <c r="K75" s="181"/>
      <c r="L75" s="181"/>
      <c r="M75" s="181"/>
      <c r="N75" s="181"/>
      <c r="P75" s="184"/>
    </row>
    <row r="76" spans="3:16" x14ac:dyDescent="0.25">
      <c r="C76" s="343" t="s">
        <v>1525</v>
      </c>
      <c r="D76" s="343"/>
      <c r="E76" s="343"/>
      <c r="F76" s="343"/>
      <c r="G76" s="343"/>
      <c r="H76" s="343"/>
      <c r="I76" s="184"/>
      <c r="J76" s="343" t="s">
        <v>1210</v>
      </c>
      <c r="K76" s="343"/>
      <c r="L76" s="343"/>
      <c r="M76" s="343"/>
      <c r="N76" s="343"/>
      <c r="O76" s="343"/>
      <c r="P76" s="184"/>
    </row>
    <row r="77" spans="3:16" x14ac:dyDescent="0.25">
      <c r="C77" s="182" t="s">
        <v>1484</v>
      </c>
      <c r="D77" s="340" t="s">
        <v>1526</v>
      </c>
      <c r="E77" s="341"/>
      <c r="F77" s="341"/>
      <c r="G77" s="341"/>
      <c r="H77" s="342"/>
      <c r="I77" s="184"/>
      <c r="J77" s="182" t="s">
        <v>1134</v>
      </c>
      <c r="K77" s="340" t="s">
        <v>1527</v>
      </c>
      <c r="L77" s="341"/>
      <c r="M77" s="341"/>
      <c r="N77" s="341"/>
      <c r="O77" s="342"/>
      <c r="P77" s="184"/>
    </row>
    <row r="78" spans="3:16" x14ac:dyDescent="0.25">
      <c r="C78" s="182" t="s">
        <v>907</v>
      </c>
      <c r="D78" s="340" t="s">
        <v>1528</v>
      </c>
      <c r="E78" s="341"/>
      <c r="F78" s="341"/>
      <c r="G78" s="341"/>
      <c r="H78" s="342"/>
      <c r="I78" s="184"/>
      <c r="J78" s="182" t="s">
        <v>907</v>
      </c>
      <c r="K78" s="340" t="s">
        <v>1529</v>
      </c>
      <c r="L78" s="341"/>
      <c r="M78" s="341"/>
      <c r="N78" s="341"/>
      <c r="O78" s="342"/>
      <c r="P78" s="184"/>
    </row>
    <row r="79" spans="3:16" x14ac:dyDescent="0.25">
      <c r="C79" s="182" t="s">
        <v>695</v>
      </c>
      <c r="D79" s="340" t="s">
        <v>1530</v>
      </c>
      <c r="E79" s="341"/>
      <c r="F79" s="341"/>
      <c r="G79" s="341"/>
      <c r="H79" s="342"/>
      <c r="I79" s="184"/>
      <c r="J79" s="182" t="s">
        <v>695</v>
      </c>
      <c r="K79" s="340" t="s">
        <v>1531</v>
      </c>
      <c r="L79" s="341"/>
      <c r="M79" s="341"/>
      <c r="N79" s="341"/>
      <c r="O79" s="342"/>
      <c r="P79" s="184"/>
    </row>
    <row r="80" spans="3:16" x14ac:dyDescent="0.25">
      <c r="C80" s="182" t="s">
        <v>1141</v>
      </c>
      <c r="D80" s="340"/>
      <c r="E80" s="341"/>
      <c r="F80" s="341"/>
      <c r="G80" s="341"/>
      <c r="H80" s="342"/>
      <c r="I80" s="184"/>
      <c r="J80" s="182" t="s">
        <v>1532</v>
      </c>
      <c r="K80" s="340" t="s">
        <v>1533</v>
      </c>
      <c r="L80" s="341"/>
      <c r="M80" s="341"/>
      <c r="N80" s="341"/>
      <c r="O80" s="342"/>
      <c r="P80" s="184"/>
    </row>
    <row r="81" spans="3:16" x14ac:dyDescent="0.25">
      <c r="C81" s="182" t="s">
        <v>1144</v>
      </c>
      <c r="D81" s="340"/>
      <c r="E81" s="341"/>
      <c r="F81" s="341"/>
      <c r="G81" s="341"/>
      <c r="H81" s="342"/>
      <c r="I81" s="184"/>
      <c r="J81" s="182" t="s">
        <v>1503</v>
      </c>
      <c r="K81" s="340" t="s">
        <v>1534</v>
      </c>
      <c r="L81" s="341"/>
      <c r="M81" s="341"/>
      <c r="N81" s="341"/>
      <c r="O81" s="342"/>
      <c r="P81" s="184"/>
    </row>
    <row r="82" spans="3:16" x14ac:dyDescent="0.25">
      <c r="C82" s="182" t="s">
        <v>701</v>
      </c>
      <c r="D82" s="340"/>
      <c r="E82" s="341"/>
      <c r="F82" s="341"/>
      <c r="G82" s="341"/>
      <c r="H82" s="342"/>
      <c r="I82" s="184"/>
      <c r="J82" s="182" t="s">
        <v>701</v>
      </c>
      <c r="K82" s="340" t="s">
        <v>1535</v>
      </c>
      <c r="L82" s="341"/>
      <c r="M82" s="341"/>
      <c r="N82" s="341"/>
      <c r="O82" s="342"/>
      <c r="P82" s="184"/>
    </row>
    <row r="83" spans="3:16" x14ac:dyDescent="0.25">
      <c r="C83" s="182" t="s">
        <v>702</v>
      </c>
      <c r="D83" s="340"/>
      <c r="E83" s="341"/>
      <c r="F83" s="341"/>
      <c r="G83" s="341"/>
      <c r="H83" s="342"/>
      <c r="I83" s="184"/>
      <c r="J83" s="182" t="s">
        <v>702</v>
      </c>
      <c r="K83" s="340"/>
      <c r="L83" s="341"/>
      <c r="M83" s="341"/>
      <c r="N83" s="341"/>
      <c r="O83" s="342"/>
      <c r="P83" s="184"/>
    </row>
    <row r="84" spans="3:16" x14ac:dyDescent="0.25">
      <c r="C84" s="182" t="s">
        <v>703</v>
      </c>
      <c r="D84" s="340"/>
      <c r="E84" s="341"/>
      <c r="F84" s="341"/>
      <c r="G84" s="341"/>
      <c r="H84" s="342"/>
      <c r="I84" s="184"/>
      <c r="J84" s="182" t="s">
        <v>703</v>
      </c>
      <c r="K84" s="340"/>
      <c r="L84" s="341"/>
      <c r="M84" s="341"/>
      <c r="N84" s="341"/>
      <c r="O84" s="342"/>
      <c r="P84" s="184"/>
    </row>
    <row r="85" spans="3:16" x14ac:dyDescent="0.25">
      <c r="C85" s="182" t="s">
        <v>705</v>
      </c>
      <c r="D85" s="340"/>
      <c r="E85" s="341"/>
      <c r="F85" s="341"/>
      <c r="G85" s="341"/>
      <c r="H85" s="342"/>
      <c r="I85" s="184"/>
      <c r="J85" s="182" t="s">
        <v>705</v>
      </c>
      <c r="K85" s="340"/>
      <c r="L85" s="341"/>
      <c r="M85" s="341"/>
      <c r="N85" s="341"/>
      <c r="O85" s="342"/>
      <c r="P85" s="184"/>
    </row>
    <row r="86" spans="3:16" x14ac:dyDescent="0.25">
      <c r="C86" s="182" t="s">
        <v>706</v>
      </c>
      <c r="D86" s="340"/>
      <c r="E86" s="341"/>
      <c r="F86" s="341"/>
      <c r="G86" s="341"/>
      <c r="H86" s="342"/>
      <c r="I86" s="184"/>
      <c r="J86" s="182" t="s">
        <v>706</v>
      </c>
      <c r="K86" s="340"/>
      <c r="L86" s="341"/>
      <c r="M86" s="341"/>
      <c r="N86" s="341"/>
      <c r="O86" s="342"/>
      <c r="P86" s="184"/>
    </row>
    <row r="87" spans="3:16" x14ac:dyDescent="0.25">
      <c r="C87" s="182" t="s">
        <v>707</v>
      </c>
      <c r="D87" s="340"/>
      <c r="E87" s="341"/>
      <c r="F87" s="341"/>
      <c r="G87" s="341"/>
      <c r="H87" s="342"/>
      <c r="I87" s="184"/>
      <c r="J87" s="182" t="s">
        <v>707</v>
      </c>
      <c r="K87" s="340"/>
      <c r="L87" s="341"/>
      <c r="M87" s="341"/>
      <c r="N87" s="341"/>
      <c r="O87" s="342"/>
      <c r="P87" s="184"/>
    </row>
    <row r="88" spans="3:16" x14ac:dyDescent="0.25">
      <c r="C88" s="182" t="s">
        <v>708</v>
      </c>
      <c r="D88" s="340"/>
      <c r="E88" s="341"/>
      <c r="F88" s="341"/>
      <c r="G88" s="341"/>
      <c r="H88" s="342"/>
      <c r="I88" s="184"/>
      <c r="J88" s="182" t="s">
        <v>708</v>
      </c>
      <c r="K88" s="340"/>
      <c r="L88" s="341"/>
      <c r="M88" s="341"/>
      <c r="N88" s="341"/>
      <c r="O88" s="342"/>
      <c r="P88" s="184"/>
    </row>
    <row r="89" spans="3:16" x14ac:dyDescent="0.25">
      <c r="C89" s="182" t="s">
        <v>709</v>
      </c>
      <c r="D89" s="340"/>
      <c r="E89" s="341"/>
      <c r="F89" s="341"/>
      <c r="G89" s="341"/>
      <c r="H89" s="342"/>
      <c r="I89" s="184"/>
      <c r="J89" s="182" t="s">
        <v>709</v>
      </c>
      <c r="K89" s="340"/>
      <c r="L89" s="341"/>
      <c r="M89" s="341"/>
      <c r="N89" s="341"/>
      <c r="O89" s="342"/>
      <c r="P89" s="184"/>
    </row>
    <row r="90" spans="3:16" x14ac:dyDescent="0.25">
      <c r="C90" s="182" t="s">
        <v>710</v>
      </c>
      <c r="D90" s="340"/>
      <c r="E90" s="341"/>
      <c r="F90" s="341"/>
      <c r="G90" s="341"/>
      <c r="H90" s="342"/>
      <c r="I90" s="184"/>
      <c r="J90" s="182" t="s">
        <v>710</v>
      </c>
      <c r="K90" s="340"/>
      <c r="L90" s="341"/>
      <c r="M90" s="341"/>
      <c r="N90" s="341"/>
      <c r="O90" s="342"/>
      <c r="P90" s="184"/>
    </row>
    <row r="91" spans="3:16" x14ac:dyDescent="0.25">
      <c r="C91" s="182" t="s">
        <v>711</v>
      </c>
      <c r="D91" s="340"/>
      <c r="E91" s="341"/>
      <c r="F91" s="341"/>
      <c r="G91" s="341"/>
      <c r="H91" s="342"/>
      <c r="I91" s="184"/>
      <c r="J91" s="182" t="s">
        <v>711</v>
      </c>
      <c r="K91" s="340"/>
      <c r="L91" s="341"/>
      <c r="M91" s="341"/>
      <c r="N91" s="341"/>
      <c r="O91" s="342"/>
      <c r="P91" s="184"/>
    </row>
    <row r="92" spans="3:16" x14ac:dyDescent="0.25">
      <c r="C92" s="182" t="s">
        <v>712</v>
      </c>
      <c r="D92" s="340"/>
      <c r="E92" s="341"/>
      <c r="F92" s="341"/>
      <c r="G92" s="341"/>
      <c r="H92" s="342"/>
      <c r="I92" s="184"/>
      <c r="J92" s="182" t="s">
        <v>1153</v>
      </c>
      <c r="K92" s="340"/>
      <c r="L92" s="341"/>
      <c r="M92" s="341"/>
      <c r="N92" s="341"/>
      <c r="O92" s="342"/>
      <c r="P92" s="184"/>
    </row>
    <row r="93" spans="3:16" x14ac:dyDescent="0.25">
      <c r="C93" s="183"/>
      <c r="D93" s="181"/>
      <c r="E93" s="181"/>
      <c r="F93" s="181"/>
      <c r="G93" s="181"/>
      <c r="H93" s="181"/>
      <c r="I93" s="181"/>
      <c r="J93" s="183"/>
      <c r="K93" s="181"/>
      <c r="L93" s="181"/>
      <c r="M93" s="181"/>
      <c r="N93" s="181"/>
      <c r="P93" s="184"/>
    </row>
    <row r="94" spans="3:16" x14ac:dyDescent="0.25">
      <c r="C94" s="187" t="s">
        <v>1536</v>
      </c>
      <c r="D94" s="184"/>
      <c r="J94" s="187" t="s">
        <v>1537</v>
      </c>
      <c r="K94" s="184"/>
      <c r="P94" s="184"/>
    </row>
    <row r="95" spans="3:16" ht="16.5" customHeight="1" x14ac:dyDescent="0.25">
      <c r="C95" s="182" t="s">
        <v>1134</v>
      </c>
      <c r="D95" s="340" t="s">
        <v>1538</v>
      </c>
      <c r="E95" s="341"/>
      <c r="F95" s="341"/>
      <c r="G95" s="341"/>
      <c r="H95" s="342"/>
      <c r="I95" s="184"/>
      <c r="J95" s="182" t="s">
        <v>1484</v>
      </c>
      <c r="K95" s="340" t="s">
        <v>1539</v>
      </c>
      <c r="L95" s="341"/>
      <c r="M95" s="341"/>
      <c r="N95" s="341"/>
      <c r="O95" s="342"/>
      <c r="P95" s="184"/>
    </row>
    <row r="96" spans="3:16" ht="16.5" customHeight="1" x14ac:dyDescent="0.25">
      <c r="C96" s="182" t="s">
        <v>907</v>
      </c>
      <c r="D96" s="340" t="s">
        <v>1540</v>
      </c>
      <c r="E96" s="341"/>
      <c r="F96" s="341"/>
      <c r="G96" s="341"/>
      <c r="H96" s="342"/>
      <c r="I96" s="184"/>
      <c r="J96" s="182" t="s">
        <v>907</v>
      </c>
      <c r="K96" s="340" t="s">
        <v>1541</v>
      </c>
      <c r="L96" s="341"/>
      <c r="M96" s="341"/>
      <c r="N96" s="341"/>
      <c r="O96" s="342"/>
      <c r="P96" s="184"/>
    </row>
    <row r="97" spans="3:16" ht="16.5" customHeight="1" x14ac:dyDescent="0.25">
      <c r="C97" s="182" t="s">
        <v>695</v>
      </c>
      <c r="D97" s="340" t="s">
        <v>1542</v>
      </c>
      <c r="E97" s="341"/>
      <c r="F97" s="341"/>
      <c r="G97" s="341"/>
      <c r="H97" s="342"/>
      <c r="I97" s="184"/>
      <c r="J97" s="182" t="s">
        <v>695</v>
      </c>
      <c r="K97" s="340" t="s">
        <v>1543</v>
      </c>
      <c r="L97" s="341"/>
      <c r="M97" s="341"/>
      <c r="N97" s="341"/>
      <c r="O97" s="342"/>
      <c r="P97" s="184"/>
    </row>
    <row r="98" spans="3:16" ht="16.5" customHeight="1" x14ac:dyDescent="0.25">
      <c r="C98" s="182" t="s">
        <v>1141</v>
      </c>
      <c r="D98" s="340" t="s">
        <v>1544</v>
      </c>
      <c r="E98" s="341"/>
      <c r="F98" s="341"/>
      <c r="G98" s="341"/>
      <c r="H98" s="342"/>
      <c r="I98" s="184"/>
      <c r="J98" s="182" t="s">
        <v>1141</v>
      </c>
      <c r="K98" s="340" t="s">
        <v>1545</v>
      </c>
      <c r="L98" s="341"/>
      <c r="M98" s="341"/>
      <c r="N98" s="341"/>
      <c r="O98" s="342"/>
      <c r="P98" s="184"/>
    </row>
    <row r="99" spans="3:16" ht="16.5" customHeight="1" x14ac:dyDescent="0.25">
      <c r="C99" s="182" t="s">
        <v>1503</v>
      </c>
      <c r="D99" s="340" t="s">
        <v>1546</v>
      </c>
      <c r="E99" s="341"/>
      <c r="F99" s="341"/>
      <c r="G99" s="341"/>
      <c r="H99" s="342"/>
      <c r="I99" s="184"/>
      <c r="J99" s="182" t="s">
        <v>1503</v>
      </c>
      <c r="K99" s="340" t="s">
        <v>1547</v>
      </c>
      <c r="L99" s="341"/>
      <c r="M99" s="341"/>
      <c r="N99" s="341"/>
      <c r="O99" s="342"/>
      <c r="P99" s="184"/>
    </row>
    <row r="100" spans="3:16" ht="16.5" customHeight="1" x14ac:dyDescent="0.25">
      <c r="C100" s="182" t="s">
        <v>701</v>
      </c>
      <c r="D100" s="340" t="s">
        <v>1548</v>
      </c>
      <c r="E100" s="341"/>
      <c r="F100" s="341"/>
      <c r="G100" s="341"/>
      <c r="H100" s="342"/>
      <c r="I100" s="184"/>
      <c r="J100" s="182" t="s">
        <v>701</v>
      </c>
      <c r="K100" s="340" t="s">
        <v>1549</v>
      </c>
      <c r="L100" s="341"/>
      <c r="M100" s="341"/>
      <c r="N100" s="341"/>
      <c r="O100" s="342"/>
      <c r="P100" s="184"/>
    </row>
    <row r="101" spans="3:16" ht="16.5" customHeight="1" x14ac:dyDescent="0.25">
      <c r="C101" s="182" t="s">
        <v>702</v>
      </c>
      <c r="D101" s="340"/>
      <c r="E101" s="341"/>
      <c r="F101" s="341"/>
      <c r="G101" s="341"/>
      <c r="H101" s="342"/>
      <c r="I101" s="184"/>
      <c r="J101" s="182" t="s">
        <v>702</v>
      </c>
      <c r="K101" s="340" t="s">
        <v>1550</v>
      </c>
      <c r="L101" s="341"/>
      <c r="M101" s="341"/>
      <c r="N101" s="341"/>
      <c r="O101" s="342"/>
      <c r="P101" s="184"/>
    </row>
    <row r="102" spans="3:16" x14ac:dyDescent="0.25">
      <c r="C102" s="182" t="s">
        <v>703</v>
      </c>
      <c r="D102" s="340"/>
      <c r="E102" s="341"/>
      <c r="F102" s="341"/>
      <c r="G102" s="341"/>
      <c r="H102" s="342"/>
      <c r="I102" s="184"/>
      <c r="J102" s="182" t="s">
        <v>703</v>
      </c>
      <c r="K102" s="340"/>
      <c r="L102" s="341"/>
      <c r="M102" s="341"/>
      <c r="N102" s="341"/>
      <c r="O102" s="342"/>
      <c r="P102" s="184"/>
    </row>
    <row r="103" spans="3:16" x14ac:dyDescent="0.25">
      <c r="C103" s="182" t="s">
        <v>705</v>
      </c>
      <c r="D103" s="340"/>
      <c r="E103" s="341"/>
      <c r="F103" s="341"/>
      <c r="G103" s="341"/>
      <c r="H103" s="342"/>
      <c r="I103" s="184"/>
      <c r="J103" s="182" t="s">
        <v>705</v>
      </c>
      <c r="K103" s="340"/>
      <c r="L103" s="341"/>
      <c r="M103" s="341"/>
      <c r="N103" s="341"/>
      <c r="O103" s="342"/>
      <c r="P103" s="184"/>
    </row>
    <row r="104" spans="3:16" x14ac:dyDescent="0.25">
      <c r="C104" s="182" t="s">
        <v>706</v>
      </c>
      <c r="D104" s="340"/>
      <c r="E104" s="341"/>
      <c r="F104" s="341"/>
      <c r="G104" s="341"/>
      <c r="H104" s="342"/>
      <c r="I104" s="184"/>
      <c r="J104" s="182" t="s">
        <v>706</v>
      </c>
      <c r="K104" s="340"/>
      <c r="L104" s="341"/>
      <c r="M104" s="341"/>
      <c r="N104" s="341"/>
      <c r="O104" s="342"/>
      <c r="P104" s="184"/>
    </row>
    <row r="105" spans="3:16" x14ac:dyDescent="0.25">
      <c r="C105" s="182" t="s">
        <v>707</v>
      </c>
      <c r="D105" s="340"/>
      <c r="E105" s="341"/>
      <c r="F105" s="341"/>
      <c r="G105" s="341"/>
      <c r="H105" s="342"/>
      <c r="I105" s="184"/>
      <c r="J105" s="182" t="s">
        <v>707</v>
      </c>
      <c r="K105" s="340"/>
      <c r="L105" s="341"/>
      <c r="M105" s="341"/>
      <c r="N105" s="341"/>
      <c r="O105" s="342"/>
      <c r="P105" s="184"/>
    </row>
    <row r="106" spans="3:16" x14ac:dyDescent="0.25">
      <c r="C106" s="182" t="s">
        <v>708</v>
      </c>
      <c r="D106" s="340"/>
      <c r="E106" s="341"/>
      <c r="F106" s="341"/>
      <c r="G106" s="341"/>
      <c r="H106" s="342"/>
      <c r="I106" s="184"/>
      <c r="J106" s="182" t="s">
        <v>708</v>
      </c>
      <c r="K106" s="340"/>
      <c r="L106" s="341"/>
      <c r="M106" s="341"/>
      <c r="N106" s="341"/>
      <c r="O106" s="342"/>
      <c r="P106" s="184"/>
    </row>
    <row r="107" spans="3:16" x14ac:dyDescent="0.25">
      <c r="C107" s="182" t="s">
        <v>709</v>
      </c>
      <c r="D107" s="340"/>
      <c r="E107" s="341"/>
      <c r="F107" s="341"/>
      <c r="G107" s="341"/>
      <c r="H107" s="342"/>
      <c r="I107" s="184"/>
      <c r="J107" s="182" t="s">
        <v>709</v>
      </c>
      <c r="K107" s="340"/>
      <c r="L107" s="341"/>
      <c r="M107" s="341"/>
      <c r="N107" s="341"/>
      <c r="O107" s="342"/>
      <c r="P107" s="184"/>
    </row>
    <row r="108" spans="3:16" x14ac:dyDescent="0.25">
      <c r="C108" s="182" t="s">
        <v>710</v>
      </c>
      <c r="D108" s="340"/>
      <c r="E108" s="341"/>
      <c r="F108" s="341"/>
      <c r="G108" s="341"/>
      <c r="H108" s="342"/>
      <c r="I108" s="184"/>
      <c r="J108" s="182" t="s">
        <v>710</v>
      </c>
      <c r="K108" s="340"/>
      <c r="L108" s="341"/>
      <c r="M108" s="341"/>
      <c r="N108" s="341"/>
      <c r="O108" s="342"/>
      <c r="P108" s="184"/>
    </row>
    <row r="109" spans="3:16" x14ac:dyDescent="0.25">
      <c r="C109" s="182" t="s">
        <v>711</v>
      </c>
      <c r="D109" s="340"/>
      <c r="E109" s="341"/>
      <c r="F109" s="341"/>
      <c r="G109" s="341"/>
      <c r="H109" s="342"/>
      <c r="I109" s="184"/>
      <c r="J109" s="182" t="s">
        <v>711</v>
      </c>
      <c r="K109" s="340"/>
      <c r="L109" s="341"/>
      <c r="M109" s="341"/>
      <c r="N109" s="341"/>
      <c r="O109" s="342"/>
      <c r="P109" s="184"/>
    </row>
    <row r="110" spans="3:16" x14ac:dyDescent="0.25">
      <c r="C110" s="182" t="s">
        <v>712</v>
      </c>
      <c r="D110" s="340"/>
      <c r="E110" s="341"/>
      <c r="F110" s="341"/>
      <c r="G110" s="341"/>
      <c r="H110" s="342"/>
      <c r="I110" s="184"/>
      <c r="J110" s="182" t="s">
        <v>712</v>
      </c>
      <c r="K110" s="340"/>
      <c r="L110" s="341"/>
      <c r="M110" s="341"/>
      <c r="N110" s="341"/>
      <c r="O110" s="342"/>
      <c r="P110" s="184"/>
    </row>
    <row r="111" spans="3:16" x14ac:dyDescent="0.25">
      <c r="C111" s="181"/>
      <c r="D111" s="181"/>
      <c r="E111" s="181"/>
      <c r="F111" s="181"/>
      <c r="M111" s="181"/>
      <c r="P111" s="184"/>
    </row>
    <row r="112" spans="3:16" x14ac:dyDescent="0.25">
      <c r="C112" s="343" t="s">
        <v>1230</v>
      </c>
      <c r="D112" s="343"/>
      <c r="E112" s="343"/>
      <c r="F112" s="343"/>
      <c r="G112" s="343"/>
      <c r="H112" s="343"/>
      <c r="I112" s="184"/>
      <c r="J112" s="343" t="s">
        <v>1231</v>
      </c>
      <c r="K112" s="343"/>
      <c r="L112" s="343"/>
      <c r="M112" s="343"/>
      <c r="N112" s="343"/>
      <c r="O112" s="343"/>
      <c r="P112" s="184"/>
    </row>
    <row r="113" spans="3:16" x14ac:dyDescent="0.25">
      <c r="C113" s="182" t="s">
        <v>1134</v>
      </c>
      <c r="D113" s="340" t="s">
        <v>1551</v>
      </c>
      <c r="E113" s="341"/>
      <c r="F113" s="341"/>
      <c r="G113" s="341"/>
      <c r="H113" s="342"/>
      <c r="I113" s="184"/>
      <c r="J113" s="182" t="s">
        <v>1134</v>
      </c>
      <c r="K113" s="340" t="s">
        <v>1552</v>
      </c>
      <c r="L113" s="341"/>
      <c r="M113" s="341"/>
      <c r="N113" s="341"/>
      <c r="O113" s="342"/>
      <c r="P113" s="184"/>
    </row>
    <row r="114" spans="3:16" x14ac:dyDescent="0.25">
      <c r="C114" s="182" t="s">
        <v>907</v>
      </c>
      <c r="D114" s="340" t="s">
        <v>1553</v>
      </c>
      <c r="E114" s="341"/>
      <c r="F114" s="341"/>
      <c r="G114" s="341"/>
      <c r="H114" s="342"/>
      <c r="I114" s="184"/>
      <c r="J114" s="182" t="s">
        <v>907</v>
      </c>
      <c r="K114" s="340"/>
      <c r="L114" s="341"/>
      <c r="M114" s="341"/>
      <c r="N114" s="341"/>
      <c r="O114" s="342"/>
      <c r="P114" s="184"/>
    </row>
    <row r="115" spans="3:16" x14ac:dyDescent="0.25">
      <c r="C115" s="182" t="s">
        <v>695</v>
      </c>
      <c r="D115" s="340" t="s">
        <v>1554</v>
      </c>
      <c r="E115" s="341"/>
      <c r="F115" s="341"/>
      <c r="G115" s="341"/>
      <c r="H115" s="342"/>
      <c r="I115" s="184"/>
      <c r="J115" s="182" t="s">
        <v>695</v>
      </c>
      <c r="K115" s="340"/>
      <c r="L115" s="341"/>
      <c r="M115" s="341"/>
      <c r="N115" s="341"/>
      <c r="O115" s="342"/>
      <c r="P115" s="184"/>
    </row>
    <row r="116" spans="3:16" ht="16.5" customHeight="1" x14ac:dyDescent="0.25">
      <c r="C116" s="182" t="s">
        <v>1555</v>
      </c>
      <c r="D116" s="340" t="s">
        <v>1556</v>
      </c>
      <c r="E116" s="341"/>
      <c r="F116" s="341"/>
      <c r="G116" s="341"/>
      <c r="H116" s="342"/>
      <c r="I116" s="184"/>
      <c r="J116" s="182" t="s">
        <v>1487</v>
      </c>
      <c r="K116" s="340"/>
      <c r="L116" s="341"/>
      <c r="M116" s="341"/>
      <c r="N116" s="341"/>
      <c r="O116" s="342"/>
      <c r="P116" s="184"/>
    </row>
    <row r="117" spans="3:16" ht="16.5" customHeight="1" x14ac:dyDescent="0.25">
      <c r="C117" s="182" t="s">
        <v>1503</v>
      </c>
      <c r="D117" s="340" t="s">
        <v>1557</v>
      </c>
      <c r="E117" s="341"/>
      <c r="F117" s="341"/>
      <c r="G117" s="341"/>
      <c r="H117" s="342"/>
      <c r="I117" s="184"/>
      <c r="J117" s="182" t="s">
        <v>1503</v>
      </c>
      <c r="K117" s="340"/>
      <c r="L117" s="341"/>
      <c r="M117" s="341"/>
      <c r="N117" s="341"/>
      <c r="O117" s="342"/>
      <c r="P117" s="184"/>
    </row>
    <row r="118" spans="3:16" ht="16.5" customHeight="1" x14ac:dyDescent="0.25">
      <c r="C118" s="182" t="s">
        <v>701</v>
      </c>
      <c r="D118" s="340" t="s">
        <v>1558</v>
      </c>
      <c r="E118" s="341"/>
      <c r="F118" s="341"/>
      <c r="G118" s="341"/>
      <c r="H118" s="342"/>
      <c r="I118" s="184"/>
      <c r="J118" s="182" t="s">
        <v>701</v>
      </c>
      <c r="K118" s="340"/>
      <c r="L118" s="341"/>
      <c r="M118" s="341"/>
      <c r="N118" s="341"/>
      <c r="O118" s="342"/>
      <c r="P118" s="184"/>
    </row>
    <row r="119" spans="3:16" ht="16.5" customHeight="1" x14ac:dyDescent="0.25">
      <c r="C119" s="182" t="s">
        <v>702</v>
      </c>
      <c r="D119" s="340" t="s">
        <v>1559</v>
      </c>
      <c r="E119" s="341"/>
      <c r="F119" s="341"/>
      <c r="G119" s="341"/>
      <c r="H119" s="342"/>
      <c r="I119" s="184"/>
      <c r="J119" s="182" t="s">
        <v>702</v>
      </c>
      <c r="K119" s="340"/>
      <c r="L119" s="341"/>
      <c r="M119" s="341"/>
      <c r="N119" s="341"/>
      <c r="O119" s="342"/>
      <c r="P119" s="184"/>
    </row>
    <row r="120" spans="3:16" ht="16.5" customHeight="1" x14ac:dyDescent="0.25">
      <c r="C120" s="182" t="s">
        <v>703</v>
      </c>
      <c r="D120" s="340" t="s">
        <v>1239</v>
      </c>
      <c r="E120" s="341"/>
      <c r="F120" s="341"/>
      <c r="G120" s="341"/>
      <c r="H120" s="342"/>
      <c r="I120" s="184"/>
      <c r="J120" s="182" t="s">
        <v>703</v>
      </c>
      <c r="K120" s="340"/>
      <c r="L120" s="341"/>
      <c r="M120" s="341"/>
      <c r="N120" s="341"/>
      <c r="O120" s="342"/>
      <c r="P120" s="184"/>
    </row>
    <row r="121" spans="3:16" ht="16.5" customHeight="1" x14ac:dyDescent="0.25">
      <c r="C121" s="182" t="s">
        <v>705</v>
      </c>
      <c r="D121" s="340" t="s">
        <v>1560</v>
      </c>
      <c r="E121" s="341"/>
      <c r="F121" s="341"/>
      <c r="G121" s="341"/>
      <c r="H121" s="342"/>
      <c r="I121" s="184"/>
      <c r="J121" s="182" t="s">
        <v>705</v>
      </c>
      <c r="K121" s="340"/>
      <c r="L121" s="341"/>
      <c r="M121" s="341"/>
      <c r="N121" s="341"/>
      <c r="O121" s="342"/>
      <c r="P121" s="184"/>
    </row>
    <row r="122" spans="3:16" ht="16.5" customHeight="1" x14ac:dyDescent="0.25">
      <c r="C122" s="182" t="s">
        <v>706</v>
      </c>
      <c r="D122" s="340" t="s">
        <v>1561</v>
      </c>
      <c r="E122" s="341"/>
      <c r="F122" s="341"/>
      <c r="G122" s="341"/>
      <c r="H122" s="342"/>
      <c r="I122" s="184"/>
      <c r="J122" s="182" t="s">
        <v>706</v>
      </c>
      <c r="K122" s="340"/>
      <c r="L122" s="341"/>
      <c r="M122" s="341"/>
      <c r="N122" s="341"/>
      <c r="O122" s="342"/>
      <c r="P122" s="184"/>
    </row>
    <row r="123" spans="3:16" ht="16.5" customHeight="1" x14ac:dyDescent="0.25">
      <c r="C123" s="182" t="s">
        <v>707</v>
      </c>
      <c r="D123" s="340" t="s">
        <v>1562</v>
      </c>
      <c r="E123" s="341"/>
      <c r="F123" s="341"/>
      <c r="G123" s="341"/>
      <c r="H123" s="342"/>
      <c r="I123" s="184"/>
      <c r="J123" s="182" t="s">
        <v>707</v>
      </c>
      <c r="K123" s="340"/>
      <c r="L123" s="341"/>
      <c r="M123" s="341"/>
      <c r="N123" s="341"/>
      <c r="O123" s="342"/>
      <c r="P123" s="184"/>
    </row>
    <row r="124" spans="3:16" ht="16.5" customHeight="1" x14ac:dyDescent="0.25">
      <c r="C124" s="182" t="s">
        <v>708</v>
      </c>
      <c r="D124" s="340" t="s">
        <v>1563</v>
      </c>
      <c r="E124" s="341"/>
      <c r="F124" s="341"/>
      <c r="G124" s="341"/>
      <c r="H124" s="342"/>
      <c r="I124" s="184"/>
      <c r="J124" s="182" t="s">
        <v>708</v>
      </c>
      <c r="K124" s="340"/>
      <c r="L124" s="341"/>
      <c r="M124" s="341"/>
      <c r="N124" s="341"/>
      <c r="O124" s="342"/>
      <c r="P124" s="184"/>
    </row>
    <row r="125" spans="3:16" ht="16.5" customHeight="1" x14ac:dyDescent="0.25">
      <c r="C125" s="182" t="s">
        <v>709</v>
      </c>
      <c r="D125" s="340" t="s">
        <v>1564</v>
      </c>
      <c r="E125" s="341"/>
      <c r="F125" s="341"/>
      <c r="G125" s="341"/>
      <c r="H125" s="342"/>
      <c r="I125" s="184"/>
      <c r="J125" s="182" t="s">
        <v>709</v>
      </c>
      <c r="K125" s="340"/>
      <c r="L125" s="341"/>
      <c r="M125" s="341"/>
      <c r="N125" s="341"/>
      <c r="O125" s="342"/>
      <c r="P125" s="184"/>
    </row>
    <row r="126" spans="3:16" x14ac:dyDescent="0.25">
      <c r="C126" s="182" t="s">
        <v>710</v>
      </c>
      <c r="D126" s="340"/>
      <c r="E126" s="341"/>
      <c r="F126" s="341"/>
      <c r="G126" s="341"/>
      <c r="H126" s="342"/>
      <c r="I126" s="184"/>
      <c r="J126" s="182" t="s">
        <v>710</v>
      </c>
      <c r="K126" s="340"/>
      <c r="L126" s="341"/>
      <c r="M126" s="341"/>
      <c r="N126" s="341"/>
      <c r="O126" s="342"/>
      <c r="P126" s="184"/>
    </row>
    <row r="127" spans="3:16" x14ac:dyDescent="0.25">
      <c r="C127" s="182" t="s">
        <v>711</v>
      </c>
      <c r="D127" s="340"/>
      <c r="E127" s="341"/>
      <c r="F127" s="341"/>
      <c r="G127" s="341"/>
      <c r="H127" s="342"/>
      <c r="I127" s="184"/>
      <c r="J127" s="182" t="s">
        <v>711</v>
      </c>
      <c r="K127" s="340"/>
      <c r="L127" s="341"/>
      <c r="M127" s="341"/>
      <c r="N127" s="341"/>
      <c r="O127" s="342"/>
      <c r="P127" s="184"/>
    </row>
    <row r="128" spans="3:16" x14ac:dyDescent="0.25">
      <c r="C128" s="182" t="s">
        <v>712</v>
      </c>
      <c r="D128" s="340"/>
      <c r="E128" s="341"/>
      <c r="F128" s="341"/>
      <c r="G128" s="341"/>
      <c r="H128" s="342"/>
      <c r="I128" s="184"/>
      <c r="J128" s="182" t="s">
        <v>1153</v>
      </c>
      <c r="K128" s="340"/>
      <c r="L128" s="341"/>
      <c r="M128" s="341"/>
      <c r="N128" s="341"/>
      <c r="O128" s="342"/>
      <c r="P128" s="184"/>
    </row>
    <row r="129" spans="3:16" x14ac:dyDescent="0.25">
      <c r="C129" s="181"/>
      <c r="D129" s="181"/>
      <c r="E129" s="181"/>
      <c r="F129" s="181"/>
      <c r="M129" s="181"/>
      <c r="P129" s="184"/>
    </row>
    <row r="130" spans="3:16" x14ac:dyDescent="0.25">
      <c r="C130" s="343" t="s">
        <v>1565</v>
      </c>
      <c r="D130" s="343"/>
      <c r="E130" s="343"/>
      <c r="F130" s="343"/>
      <c r="G130" s="343"/>
      <c r="H130" s="343"/>
      <c r="I130" s="184"/>
      <c r="J130" s="343" t="s">
        <v>1246</v>
      </c>
      <c r="K130" s="343"/>
      <c r="L130" s="343"/>
      <c r="M130" s="343"/>
      <c r="N130" s="343"/>
      <c r="O130" s="343"/>
      <c r="P130" s="184"/>
    </row>
    <row r="131" spans="3:16" ht="16.5" customHeight="1" x14ac:dyDescent="0.25">
      <c r="C131" s="182" t="s">
        <v>1484</v>
      </c>
      <c r="D131" s="340" t="s">
        <v>1566</v>
      </c>
      <c r="E131" s="341"/>
      <c r="F131" s="341"/>
      <c r="G131" s="341"/>
      <c r="H131" s="342"/>
      <c r="I131" s="184"/>
      <c r="J131" s="182" t="s">
        <v>1484</v>
      </c>
      <c r="K131" s="340" t="s">
        <v>1567</v>
      </c>
      <c r="L131" s="341"/>
      <c r="M131" s="341"/>
      <c r="N131" s="341"/>
      <c r="O131" s="342"/>
      <c r="P131" s="184"/>
    </row>
    <row r="132" spans="3:16" ht="16.5" customHeight="1" x14ac:dyDescent="0.25">
      <c r="C132" s="182" t="s">
        <v>907</v>
      </c>
      <c r="D132" s="340" t="s">
        <v>1568</v>
      </c>
      <c r="E132" s="341"/>
      <c r="F132" s="341"/>
      <c r="G132" s="341"/>
      <c r="H132" s="342"/>
      <c r="I132" s="184"/>
      <c r="J132" s="182" t="s">
        <v>907</v>
      </c>
      <c r="K132" s="340" t="s">
        <v>1569</v>
      </c>
      <c r="L132" s="341"/>
      <c r="M132" s="341"/>
      <c r="N132" s="341"/>
      <c r="O132" s="342"/>
      <c r="P132" s="184"/>
    </row>
    <row r="133" spans="3:16" ht="16.5" customHeight="1" x14ac:dyDescent="0.25">
      <c r="C133" s="182" t="s">
        <v>695</v>
      </c>
      <c r="D133" s="340" t="s">
        <v>1570</v>
      </c>
      <c r="E133" s="341"/>
      <c r="F133" s="341"/>
      <c r="G133" s="341"/>
      <c r="H133" s="342"/>
      <c r="I133" s="184"/>
      <c r="J133" s="182" t="s">
        <v>695</v>
      </c>
      <c r="K133" s="340" t="s">
        <v>1571</v>
      </c>
      <c r="L133" s="341"/>
      <c r="M133" s="341"/>
      <c r="N133" s="341"/>
      <c r="O133" s="342"/>
      <c r="P133" s="184"/>
    </row>
    <row r="134" spans="3:16" ht="16.5" customHeight="1" x14ac:dyDescent="0.25">
      <c r="C134" s="182" t="s">
        <v>1487</v>
      </c>
      <c r="D134" s="340" t="s">
        <v>1572</v>
      </c>
      <c r="E134" s="341"/>
      <c r="F134" s="341"/>
      <c r="G134" s="341"/>
      <c r="H134" s="342"/>
      <c r="I134" s="184"/>
      <c r="J134" s="182" t="s">
        <v>1141</v>
      </c>
      <c r="K134" s="340"/>
      <c r="L134" s="341"/>
      <c r="M134" s="341"/>
      <c r="N134" s="341"/>
      <c r="O134" s="342"/>
      <c r="P134" s="184"/>
    </row>
    <row r="135" spans="3:16" ht="16.5" customHeight="1" x14ac:dyDescent="0.25">
      <c r="C135" s="182" t="s">
        <v>1144</v>
      </c>
      <c r="D135" s="340" t="s">
        <v>1573</v>
      </c>
      <c r="E135" s="341"/>
      <c r="F135" s="341"/>
      <c r="G135" s="341"/>
      <c r="H135" s="342"/>
      <c r="I135" s="184"/>
      <c r="J135" s="182" t="s">
        <v>1144</v>
      </c>
      <c r="K135" s="340"/>
      <c r="L135" s="341"/>
      <c r="M135" s="341"/>
      <c r="N135" s="341"/>
      <c r="O135" s="342"/>
      <c r="P135" s="184"/>
    </row>
    <row r="136" spans="3:16" x14ac:dyDescent="0.25">
      <c r="C136" s="182" t="s">
        <v>701</v>
      </c>
      <c r="D136" s="340"/>
      <c r="E136" s="341"/>
      <c r="F136" s="341"/>
      <c r="G136" s="341"/>
      <c r="H136" s="342"/>
      <c r="I136" s="184"/>
      <c r="J136" s="182" t="s">
        <v>701</v>
      </c>
      <c r="K136" s="340"/>
      <c r="L136" s="341"/>
      <c r="M136" s="341"/>
      <c r="N136" s="341"/>
      <c r="O136" s="342"/>
      <c r="P136" s="184"/>
    </row>
    <row r="137" spans="3:16" x14ac:dyDescent="0.25">
      <c r="C137" s="182" t="s">
        <v>702</v>
      </c>
      <c r="D137" s="340"/>
      <c r="E137" s="341"/>
      <c r="F137" s="341"/>
      <c r="G137" s="341"/>
      <c r="H137" s="342"/>
      <c r="I137" s="184"/>
      <c r="J137" s="182" t="s">
        <v>702</v>
      </c>
      <c r="K137" s="340"/>
      <c r="L137" s="341"/>
      <c r="M137" s="341"/>
      <c r="N137" s="341"/>
      <c r="O137" s="342"/>
      <c r="P137" s="184"/>
    </row>
    <row r="138" spans="3:16" x14ac:dyDescent="0.25">
      <c r="C138" s="182" t="s">
        <v>703</v>
      </c>
      <c r="D138" s="340"/>
      <c r="E138" s="341"/>
      <c r="F138" s="341"/>
      <c r="G138" s="341"/>
      <c r="H138" s="342"/>
      <c r="I138" s="184"/>
      <c r="J138" s="182" t="s">
        <v>703</v>
      </c>
      <c r="K138" s="340"/>
      <c r="L138" s="341"/>
      <c r="M138" s="341"/>
      <c r="N138" s="341"/>
      <c r="O138" s="342"/>
      <c r="P138" s="184"/>
    </row>
    <row r="139" spans="3:16" x14ac:dyDescent="0.25">
      <c r="C139" s="182" t="s">
        <v>705</v>
      </c>
      <c r="D139" s="340"/>
      <c r="E139" s="341"/>
      <c r="F139" s="341"/>
      <c r="G139" s="341"/>
      <c r="H139" s="342"/>
      <c r="I139" s="184"/>
      <c r="J139" s="182" t="s">
        <v>705</v>
      </c>
      <c r="K139" s="340"/>
      <c r="L139" s="341"/>
      <c r="M139" s="341"/>
      <c r="N139" s="341"/>
      <c r="O139" s="342"/>
      <c r="P139" s="184"/>
    </row>
    <row r="140" spans="3:16" x14ac:dyDescent="0.25">
      <c r="C140" s="182" t="s">
        <v>706</v>
      </c>
      <c r="D140" s="340"/>
      <c r="E140" s="341"/>
      <c r="F140" s="341"/>
      <c r="G140" s="341"/>
      <c r="H140" s="342"/>
      <c r="I140" s="184"/>
      <c r="J140" s="182" t="s">
        <v>706</v>
      </c>
      <c r="K140" s="340"/>
      <c r="L140" s="341"/>
      <c r="M140" s="341"/>
      <c r="N140" s="341"/>
      <c r="O140" s="342"/>
      <c r="P140" s="184"/>
    </row>
    <row r="141" spans="3:16" x14ac:dyDescent="0.25">
      <c r="C141" s="182" t="s">
        <v>707</v>
      </c>
      <c r="D141" s="340"/>
      <c r="E141" s="341"/>
      <c r="F141" s="341"/>
      <c r="G141" s="341"/>
      <c r="H141" s="342"/>
      <c r="I141" s="184"/>
      <c r="J141" s="182" t="s">
        <v>707</v>
      </c>
      <c r="K141" s="340"/>
      <c r="L141" s="341"/>
      <c r="M141" s="341"/>
      <c r="N141" s="341"/>
      <c r="O141" s="342"/>
      <c r="P141" s="184"/>
    </row>
    <row r="142" spans="3:16" x14ac:dyDescent="0.25">
      <c r="C142" s="182" t="s">
        <v>708</v>
      </c>
      <c r="D142" s="340"/>
      <c r="E142" s="341"/>
      <c r="F142" s="341"/>
      <c r="G142" s="341"/>
      <c r="H142" s="342"/>
      <c r="I142" s="184"/>
      <c r="J142" s="182" t="s">
        <v>708</v>
      </c>
      <c r="K142" s="340"/>
      <c r="L142" s="341"/>
      <c r="M142" s="341"/>
      <c r="N142" s="341"/>
      <c r="O142" s="342"/>
      <c r="P142" s="184"/>
    </row>
    <row r="143" spans="3:16" x14ac:dyDescent="0.25">
      <c r="C143" s="182" t="s">
        <v>709</v>
      </c>
      <c r="D143" s="340"/>
      <c r="E143" s="341"/>
      <c r="F143" s="341"/>
      <c r="G143" s="341"/>
      <c r="H143" s="342"/>
      <c r="I143" s="184"/>
      <c r="J143" s="182" t="s">
        <v>709</v>
      </c>
      <c r="K143" s="340"/>
      <c r="L143" s="341"/>
      <c r="M143" s="341"/>
      <c r="N143" s="341"/>
      <c r="O143" s="342"/>
      <c r="P143" s="184"/>
    </row>
    <row r="144" spans="3:16" x14ac:dyDescent="0.25">
      <c r="C144" s="182" t="s">
        <v>710</v>
      </c>
      <c r="D144" s="340"/>
      <c r="E144" s="341"/>
      <c r="F144" s="341"/>
      <c r="G144" s="341"/>
      <c r="H144" s="342"/>
      <c r="I144" s="184"/>
      <c r="J144" s="182" t="s">
        <v>710</v>
      </c>
      <c r="K144" s="340"/>
      <c r="L144" s="341"/>
      <c r="M144" s="341"/>
      <c r="N144" s="341"/>
      <c r="O144" s="342"/>
      <c r="P144" s="184"/>
    </row>
    <row r="145" spans="3:16" x14ac:dyDescent="0.25">
      <c r="C145" s="182" t="s">
        <v>711</v>
      </c>
      <c r="D145" s="340"/>
      <c r="E145" s="341"/>
      <c r="F145" s="341"/>
      <c r="G145" s="341"/>
      <c r="H145" s="342"/>
      <c r="I145" s="184"/>
      <c r="J145" s="182" t="s">
        <v>711</v>
      </c>
      <c r="K145" s="340"/>
      <c r="L145" s="341"/>
      <c r="M145" s="341"/>
      <c r="N145" s="341"/>
      <c r="O145" s="342"/>
      <c r="P145" s="184"/>
    </row>
    <row r="146" spans="3:16" x14ac:dyDescent="0.25">
      <c r="C146" s="182" t="s">
        <v>712</v>
      </c>
      <c r="D146" s="340"/>
      <c r="E146" s="341"/>
      <c r="F146" s="341"/>
      <c r="G146" s="341"/>
      <c r="H146" s="342"/>
      <c r="I146" s="184"/>
      <c r="J146" s="182" t="s">
        <v>1574</v>
      </c>
      <c r="K146" s="340"/>
      <c r="L146" s="341"/>
      <c r="M146" s="341"/>
      <c r="N146" s="341"/>
      <c r="O146" s="342"/>
      <c r="P146" s="184"/>
    </row>
  </sheetData>
  <mergeCells count="268">
    <mergeCell ref="C4:H4"/>
    <mergeCell ref="J4:O4"/>
    <mergeCell ref="D5:H5"/>
    <mergeCell ref="K5:O5"/>
    <mergeCell ref="D6:H6"/>
    <mergeCell ref="K6:O6"/>
    <mergeCell ref="D10:H10"/>
    <mergeCell ref="K10:O10"/>
    <mergeCell ref="D11:H11"/>
    <mergeCell ref="K11:O11"/>
    <mergeCell ref="D12:H12"/>
    <mergeCell ref="K12:O12"/>
    <mergeCell ref="D7:H7"/>
    <mergeCell ref="K7:O7"/>
    <mergeCell ref="D8:H8"/>
    <mergeCell ref="K8:O8"/>
    <mergeCell ref="D9:H9"/>
    <mergeCell ref="K9:O9"/>
    <mergeCell ref="D16:H16"/>
    <mergeCell ref="K16:O16"/>
    <mergeCell ref="D17:H17"/>
    <mergeCell ref="K17:O17"/>
    <mergeCell ref="D18:H18"/>
    <mergeCell ref="K18:O18"/>
    <mergeCell ref="D13:H13"/>
    <mergeCell ref="K13:O13"/>
    <mergeCell ref="D14:H14"/>
    <mergeCell ref="K14:O14"/>
    <mergeCell ref="D15:H15"/>
    <mergeCell ref="K15:O15"/>
    <mergeCell ref="D23:H23"/>
    <mergeCell ref="K23:O23"/>
    <mergeCell ref="D24:H24"/>
    <mergeCell ref="K24:O24"/>
    <mergeCell ref="D25:H25"/>
    <mergeCell ref="K25:O25"/>
    <mergeCell ref="D19:H19"/>
    <mergeCell ref="K19:O19"/>
    <mergeCell ref="D20:H20"/>
    <mergeCell ref="K20:O20"/>
    <mergeCell ref="C22:H22"/>
    <mergeCell ref="J22:O22"/>
    <mergeCell ref="D29:H29"/>
    <mergeCell ref="K29:O29"/>
    <mergeCell ref="D30:H30"/>
    <mergeCell ref="K30:O30"/>
    <mergeCell ref="D31:H31"/>
    <mergeCell ref="K31:O31"/>
    <mergeCell ref="D26:H26"/>
    <mergeCell ref="K26:O26"/>
    <mergeCell ref="D27:H27"/>
    <mergeCell ref="K27:O27"/>
    <mergeCell ref="D28:H28"/>
    <mergeCell ref="K28:O28"/>
    <mergeCell ref="D35:H35"/>
    <mergeCell ref="K35:O35"/>
    <mergeCell ref="D36:H36"/>
    <mergeCell ref="K36:O36"/>
    <mergeCell ref="D37:H37"/>
    <mergeCell ref="K37:O37"/>
    <mergeCell ref="D32:H32"/>
    <mergeCell ref="K32:O32"/>
    <mergeCell ref="D33:H33"/>
    <mergeCell ref="K33:O33"/>
    <mergeCell ref="D34:H34"/>
    <mergeCell ref="K34:O34"/>
    <mergeCell ref="D42:H42"/>
    <mergeCell ref="K42:O42"/>
    <mergeCell ref="D43:H43"/>
    <mergeCell ref="K43:O43"/>
    <mergeCell ref="D44:H44"/>
    <mergeCell ref="K44:O44"/>
    <mergeCell ref="D38:H38"/>
    <mergeCell ref="K38:O38"/>
    <mergeCell ref="C40:H40"/>
    <mergeCell ref="J40:O40"/>
    <mergeCell ref="D41:H41"/>
    <mergeCell ref="K41:O41"/>
    <mergeCell ref="D48:H48"/>
    <mergeCell ref="K48:O48"/>
    <mergeCell ref="D49:H49"/>
    <mergeCell ref="K49:O49"/>
    <mergeCell ref="D50:H50"/>
    <mergeCell ref="K50:O50"/>
    <mergeCell ref="D45:H45"/>
    <mergeCell ref="K45:O45"/>
    <mergeCell ref="D46:H46"/>
    <mergeCell ref="K46:O46"/>
    <mergeCell ref="D47:H47"/>
    <mergeCell ref="K47:O47"/>
    <mergeCell ref="D54:H54"/>
    <mergeCell ref="K54:O54"/>
    <mergeCell ref="D55:H55"/>
    <mergeCell ref="K55:O55"/>
    <mergeCell ref="D56:H56"/>
    <mergeCell ref="K56:O56"/>
    <mergeCell ref="D51:H51"/>
    <mergeCell ref="K51:O51"/>
    <mergeCell ref="D52:H52"/>
    <mergeCell ref="K52:O52"/>
    <mergeCell ref="D53:H53"/>
    <mergeCell ref="K53:O53"/>
    <mergeCell ref="D62:H62"/>
    <mergeCell ref="K62:O62"/>
    <mergeCell ref="D63:H63"/>
    <mergeCell ref="K63:O63"/>
    <mergeCell ref="D64:H64"/>
    <mergeCell ref="K64:O64"/>
    <mergeCell ref="D59:H59"/>
    <mergeCell ref="K59:O59"/>
    <mergeCell ref="D60:H60"/>
    <mergeCell ref="K60:O60"/>
    <mergeCell ref="D61:H61"/>
    <mergeCell ref="K61:O61"/>
    <mergeCell ref="D68:H68"/>
    <mergeCell ref="K68:O68"/>
    <mergeCell ref="D69:H69"/>
    <mergeCell ref="K69:O69"/>
    <mergeCell ref="D70:H70"/>
    <mergeCell ref="K70:O70"/>
    <mergeCell ref="D65:H65"/>
    <mergeCell ref="K65:O65"/>
    <mergeCell ref="D66:H66"/>
    <mergeCell ref="K66:O66"/>
    <mergeCell ref="D67:H67"/>
    <mergeCell ref="K67:O67"/>
    <mergeCell ref="D74:H74"/>
    <mergeCell ref="K74:O74"/>
    <mergeCell ref="C76:H76"/>
    <mergeCell ref="J76:O76"/>
    <mergeCell ref="D77:H77"/>
    <mergeCell ref="K77:O77"/>
    <mergeCell ref="D71:H71"/>
    <mergeCell ref="K71:O71"/>
    <mergeCell ref="D72:H72"/>
    <mergeCell ref="K72:O72"/>
    <mergeCell ref="D73:H73"/>
    <mergeCell ref="K73:O73"/>
    <mergeCell ref="D81:H81"/>
    <mergeCell ref="K81:O81"/>
    <mergeCell ref="D82:H82"/>
    <mergeCell ref="K82:O82"/>
    <mergeCell ref="D83:H83"/>
    <mergeCell ref="K83:O83"/>
    <mergeCell ref="D78:H78"/>
    <mergeCell ref="K78:O78"/>
    <mergeCell ref="D79:H79"/>
    <mergeCell ref="K79:O79"/>
    <mergeCell ref="D80:H80"/>
    <mergeCell ref="K80:O80"/>
    <mergeCell ref="D87:H87"/>
    <mergeCell ref="K87:O87"/>
    <mergeCell ref="D88:H88"/>
    <mergeCell ref="K88:O88"/>
    <mergeCell ref="D89:H89"/>
    <mergeCell ref="K89:O89"/>
    <mergeCell ref="D84:H84"/>
    <mergeCell ref="K84:O84"/>
    <mergeCell ref="D85:H85"/>
    <mergeCell ref="K85:O85"/>
    <mergeCell ref="D86:H86"/>
    <mergeCell ref="K86:O86"/>
    <mergeCell ref="D95:H95"/>
    <mergeCell ref="K95:O95"/>
    <mergeCell ref="D96:H96"/>
    <mergeCell ref="K96:O96"/>
    <mergeCell ref="D97:H97"/>
    <mergeCell ref="K97:O97"/>
    <mergeCell ref="D90:H90"/>
    <mergeCell ref="K90:O90"/>
    <mergeCell ref="D91:H91"/>
    <mergeCell ref="K91:O91"/>
    <mergeCell ref="D92:H92"/>
    <mergeCell ref="K92:O92"/>
    <mergeCell ref="D101:H101"/>
    <mergeCell ref="K101:O101"/>
    <mergeCell ref="D102:H102"/>
    <mergeCell ref="K102:O102"/>
    <mergeCell ref="D103:H103"/>
    <mergeCell ref="K103:O103"/>
    <mergeCell ref="D98:H98"/>
    <mergeCell ref="K98:O98"/>
    <mergeCell ref="D99:H99"/>
    <mergeCell ref="K99:O99"/>
    <mergeCell ref="D100:H100"/>
    <mergeCell ref="K100:O100"/>
    <mergeCell ref="D107:H107"/>
    <mergeCell ref="K107:O107"/>
    <mergeCell ref="D108:H108"/>
    <mergeCell ref="K108:O108"/>
    <mergeCell ref="D109:H109"/>
    <mergeCell ref="K109:O109"/>
    <mergeCell ref="D104:H104"/>
    <mergeCell ref="K104:O104"/>
    <mergeCell ref="D105:H105"/>
    <mergeCell ref="K105:O105"/>
    <mergeCell ref="D106:H106"/>
    <mergeCell ref="K106:O106"/>
    <mergeCell ref="D114:H114"/>
    <mergeCell ref="K114:O114"/>
    <mergeCell ref="D115:H115"/>
    <mergeCell ref="K115:O115"/>
    <mergeCell ref="D116:H116"/>
    <mergeCell ref="K116:O116"/>
    <mergeCell ref="D110:H110"/>
    <mergeCell ref="K110:O110"/>
    <mergeCell ref="C112:H112"/>
    <mergeCell ref="J112:O112"/>
    <mergeCell ref="D113:H113"/>
    <mergeCell ref="K113:O113"/>
    <mergeCell ref="D120:H120"/>
    <mergeCell ref="K120:O120"/>
    <mergeCell ref="D121:H121"/>
    <mergeCell ref="K121:O121"/>
    <mergeCell ref="D122:H122"/>
    <mergeCell ref="K122:O122"/>
    <mergeCell ref="D117:H117"/>
    <mergeCell ref="K117:O117"/>
    <mergeCell ref="D118:H118"/>
    <mergeCell ref="K118:O118"/>
    <mergeCell ref="D119:H119"/>
    <mergeCell ref="K119:O119"/>
    <mergeCell ref="D126:H126"/>
    <mergeCell ref="K126:O126"/>
    <mergeCell ref="D127:H127"/>
    <mergeCell ref="K127:O127"/>
    <mergeCell ref="D128:H128"/>
    <mergeCell ref="K128:O128"/>
    <mergeCell ref="D123:H123"/>
    <mergeCell ref="K123:O123"/>
    <mergeCell ref="D124:H124"/>
    <mergeCell ref="K124:O124"/>
    <mergeCell ref="D125:H125"/>
    <mergeCell ref="K125:O125"/>
    <mergeCell ref="D133:H133"/>
    <mergeCell ref="K133:O133"/>
    <mergeCell ref="D134:H134"/>
    <mergeCell ref="K134:O134"/>
    <mergeCell ref="D135:H135"/>
    <mergeCell ref="K135:O135"/>
    <mergeCell ref="C130:H130"/>
    <mergeCell ref="J130:O130"/>
    <mergeCell ref="D131:H131"/>
    <mergeCell ref="K131:O131"/>
    <mergeCell ref="D132:H132"/>
    <mergeCell ref="K132:O132"/>
    <mergeCell ref="D139:H139"/>
    <mergeCell ref="K139:O139"/>
    <mergeCell ref="D140:H140"/>
    <mergeCell ref="K140:O140"/>
    <mergeCell ref="D141:H141"/>
    <mergeCell ref="K141:O141"/>
    <mergeCell ref="D136:H136"/>
    <mergeCell ref="K136:O136"/>
    <mergeCell ref="D137:H137"/>
    <mergeCell ref="K137:O137"/>
    <mergeCell ref="D138:H138"/>
    <mergeCell ref="K138:O138"/>
    <mergeCell ref="D145:H145"/>
    <mergeCell ref="K145:O145"/>
    <mergeCell ref="D146:H146"/>
    <mergeCell ref="K146:O146"/>
    <mergeCell ref="D142:H142"/>
    <mergeCell ref="K142:O142"/>
    <mergeCell ref="D143:H143"/>
    <mergeCell ref="K143:O143"/>
    <mergeCell ref="D144:H144"/>
    <mergeCell ref="K144:O144"/>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03"/>
  <sheetViews>
    <sheetView topLeftCell="A13" workbookViewId="0">
      <selection activeCell="O31" sqref="O31"/>
    </sheetView>
  </sheetViews>
  <sheetFormatPr defaultRowHeight="16.5" x14ac:dyDescent="0.25"/>
  <cols>
    <col min="1" max="11" width="9" style="190"/>
    <col min="12" max="12" width="15.875" style="190" customWidth="1"/>
    <col min="13" max="16384" width="9" style="190"/>
  </cols>
  <sheetData>
    <row r="1" spans="2:13" x14ac:dyDescent="0.25">
      <c r="B1" s="189"/>
      <c r="C1" s="189"/>
      <c r="D1" s="189"/>
      <c r="E1" s="189"/>
      <c r="F1" s="189"/>
      <c r="G1" s="189"/>
      <c r="H1" s="189"/>
      <c r="I1" s="189"/>
      <c r="J1" s="189"/>
      <c r="K1" s="189"/>
      <c r="L1" s="189"/>
      <c r="M1" s="189"/>
    </row>
    <row r="2" spans="2:13" x14ac:dyDescent="0.25">
      <c r="B2" s="350" t="s">
        <v>1575</v>
      </c>
      <c r="C2" s="350"/>
      <c r="D2" s="350"/>
      <c r="E2" s="350"/>
      <c r="F2" s="350"/>
      <c r="G2" s="189"/>
      <c r="H2" s="350" t="s">
        <v>1576</v>
      </c>
      <c r="I2" s="350"/>
      <c r="J2" s="350"/>
      <c r="K2" s="350"/>
      <c r="L2" s="350"/>
      <c r="M2" s="189"/>
    </row>
    <row r="3" spans="2:13" x14ac:dyDescent="0.25">
      <c r="B3" s="191" t="s">
        <v>1577</v>
      </c>
      <c r="C3" s="347" t="s">
        <v>1578</v>
      </c>
      <c r="D3" s="347"/>
      <c r="E3" s="347"/>
      <c r="F3" s="347"/>
      <c r="G3" s="189"/>
      <c r="H3" s="191" t="s">
        <v>1577</v>
      </c>
      <c r="I3" s="347" t="s">
        <v>1578</v>
      </c>
      <c r="J3" s="347"/>
      <c r="K3" s="347"/>
      <c r="L3" s="347"/>
      <c r="M3" s="189"/>
    </row>
    <row r="4" spans="2:13" x14ac:dyDescent="0.25">
      <c r="B4" s="191" t="s">
        <v>691</v>
      </c>
      <c r="C4" s="347" t="s">
        <v>1579</v>
      </c>
      <c r="D4" s="347"/>
      <c r="E4" s="347"/>
      <c r="F4" s="347"/>
      <c r="G4" s="189"/>
      <c r="H4" s="191" t="s">
        <v>691</v>
      </c>
      <c r="I4" s="347" t="s">
        <v>1580</v>
      </c>
      <c r="J4" s="347"/>
      <c r="K4" s="347"/>
      <c r="L4" s="347"/>
      <c r="M4" s="189"/>
    </row>
    <row r="5" spans="2:13" x14ac:dyDescent="0.25">
      <c r="B5" s="191" t="s">
        <v>907</v>
      </c>
      <c r="C5" s="347"/>
      <c r="D5" s="347"/>
      <c r="E5" s="347"/>
      <c r="F5" s="347"/>
      <c r="G5" s="189"/>
      <c r="H5" s="191" t="s">
        <v>907</v>
      </c>
      <c r="I5" s="347" t="s">
        <v>1581</v>
      </c>
      <c r="J5" s="347"/>
      <c r="K5" s="347"/>
      <c r="L5" s="347"/>
      <c r="M5" s="189"/>
    </row>
    <row r="6" spans="2:13" x14ac:dyDescent="0.25">
      <c r="B6" s="191" t="s">
        <v>695</v>
      </c>
      <c r="C6" s="347" t="s">
        <v>1582</v>
      </c>
      <c r="D6" s="347"/>
      <c r="E6" s="347"/>
      <c r="F6" s="347"/>
      <c r="G6" s="189"/>
      <c r="H6" s="192" t="s">
        <v>695</v>
      </c>
      <c r="I6" s="349" t="s">
        <v>1583</v>
      </c>
      <c r="J6" s="349"/>
      <c r="K6" s="349"/>
      <c r="L6" s="349"/>
      <c r="M6" s="189"/>
    </row>
    <row r="7" spans="2:13" x14ac:dyDescent="0.25">
      <c r="B7" s="191" t="s">
        <v>697</v>
      </c>
      <c r="C7" s="347" t="s">
        <v>1584</v>
      </c>
      <c r="D7" s="347"/>
      <c r="E7" s="347"/>
      <c r="F7" s="347"/>
      <c r="G7" s="189"/>
      <c r="H7" s="191" t="s">
        <v>697</v>
      </c>
      <c r="I7" s="347"/>
      <c r="J7" s="347"/>
      <c r="K7" s="347"/>
      <c r="L7" s="347"/>
      <c r="M7" s="189"/>
    </row>
    <row r="8" spans="2:13" x14ac:dyDescent="0.25">
      <c r="B8" s="191" t="s">
        <v>699</v>
      </c>
      <c r="C8" s="347"/>
      <c r="D8" s="347"/>
      <c r="E8" s="347"/>
      <c r="F8" s="347"/>
      <c r="G8" s="189"/>
      <c r="H8" s="191" t="s">
        <v>699</v>
      </c>
      <c r="I8" s="347" t="s">
        <v>1585</v>
      </c>
      <c r="J8" s="347"/>
      <c r="K8" s="347"/>
      <c r="L8" s="347"/>
      <c r="M8" s="189"/>
    </row>
    <row r="9" spans="2:13" x14ac:dyDescent="0.25">
      <c r="B9" s="191" t="s">
        <v>701</v>
      </c>
      <c r="C9" s="351"/>
      <c r="D9" s="352"/>
      <c r="E9" s="352"/>
      <c r="F9" s="353"/>
      <c r="G9" s="189"/>
      <c r="H9" s="191" t="s">
        <v>701</v>
      </c>
      <c r="I9" s="351" t="s">
        <v>1586</v>
      </c>
      <c r="J9" s="352"/>
      <c r="K9" s="352"/>
      <c r="L9" s="353"/>
      <c r="M9" s="189"/>
    </row>
    <row r="10" spans="2:13" x14ac:dyDescent="0.25">
      <c r="B10" s="191" t="s">
        <v>702</v>
      </c>
      <c r="C10" s="347"/>
      <c r="D10" s="347"/>
      <c r="E10" s="347"/>
      <c r="F10" s="347"/>
      <c r="G10" s="189"/>
      <c r="H10" s="191" t="s">
        <v>702</v>
      </c>
      <c r="I10" s="347"/>
      <c r="J10" s="347"/>
      <c r="K10" s="347"/>
      <c r="L10" s="347"/>
      <c r="M10" s="189"/>
    </row>
    <row r="11" spans="2:13" x14ac:dyDescent="0.25">
      <c r="B11" s="191" t="s">
        <v>703</v>
      </c>
      <c r="C11" s="347"/>
      <c r="D11" s="347"/>
      <c r="E11" s="347"/>
      <c r="F11" s="347"/>
      <c r="G11" s="189"/>
      <c r="H11" s="191" t="s">
        <v>703</v>
      </c>
      <c r="I11" s="347"/>
      <c r="J11" s="347"/>
      <c r="K11" s="347"/>
      <c r="L11" s="347"/>
      <c r="M11" s="189"/>
    </row>
    <row r="12" spans="2:13" x14ac:dyDescent="0.25">
      <c r="B12" s="191" t="s">
        <v>705</v>
      </c>
      <c r="C12" s="347"/>
      <c r="D12" s="347"/>
      <c r="E12" s="347"/>
      <c r="F12" s="347"/>
      <c r="G12" s="189"/>
      <c r="H12" s="191" t="s">
        <v>705</v>
      </c>
      <c r="I12" s="347"/>
      <c r="J12" s="347"/>
      <c r="K12" s="347"/>
      <c r="L12" s="347"/>
      <c r="M12" s="189"/>
    </row>
    <row r="13" spans="2:13" x14ac:dyDescent="0.25">
      <c r="B13" s="191" t="s">
        <v>706</v>
      </c>
      <c r="C13" s="347"/>
      <c r="D13" s="347"/>
      <c r="E13" s="347"/>
      <c r="F13" s="347"/>
      <c r="G13" s="189"/>
      <c r="H13" s="191" t="s">
        <v>706</v>
      </c>
      <c r="I13" s="347"/>
      <c r="J13" s="347"/>
      <c r="K13" s="347"/>
      <c r="L13" s="347"/>
      <c r="M13" s="189"/>
    </row>
    <row r="14" spans="2:13" x14ac:dyDescent="0.25">
      <c r="B14" s="191" t="s">
        <v>707</v>
      </c>
      <c r="C14" s="347"/>
      <c r="D14" s="347"/>
      <c r="E14" s="347"/>
      <c r="F14" s="347"/>
      <c r="G14" s="189"/>
      <c r="H14" s="191" t="s">
        <v>707</v>
      </c>
      <c r="I14" s="347"/>
      <c r="J14" s="347"/>
      <c r="K14" s="347"/>
      <c r="L14" s="347"/>
      <c r="M14" s="189"/>
    </row>
    <row r="15" spans="2:13" x14ac:dyDescent="0.25">
      <c r="B15" s="191" t="s">
        <v>708</v>
      </c>
      <c r="C15" s="347"/>
      <c r="D15" s="347"/>
      <c r="E15" s="347"/>
      <c r="F15" s="347"/>
      <c r="G15" s="189"/>
      <c r="H15" s="191" t="s">
        <v>708</v>
      </c>
      <c r="I15" s="347"/>
      <c r="J15" s="347"/>
      <c r="K15" s="347"/>
      <c r="L15" s="347"/>
      <c r="M15" s="189"/>
    </row>
    <row r="16" spans="2:13" x14ac:dyDescent="0.25">
      <c r="B16" s="191" t="s">
        <v>709</v>
      </c>
      <c r="C16" s="347"/>
      <c r="D16" s="347"/>
      <c r="E16" s="347"/>
      <c r="F16" s="347"/>
      <c r="G16" s="189"/>
      <c r="H16" s="191" t="s">
        <v>709</v>
      </c>
      <c r="I16" s="347"/>
      <c r="J16" s="347"/>
      <c r="K16" s="347"/>
      <c r="L16" s="347"/>
      <c r="M16" s="189"/>
    </row>
    <row r="17" spans="2:13" x14ac:dyDescent="0.25">
      <c r="B17" s="191" t="s">
        <v>710</v>
      </c>
      <c r="C17" s="347"/>
      <c r="D17" s="347"/>
      <c r="E17" s="347"/>
      <c r="F17" s="347"/>
      <c r="G17" s="189"/>
      <c r="H17" s="191" t="s">
        <v>710</v>
      </c>
      <c r="I17" s="347"/>
      <c r="J17" s="347"/>
      <c r="K17" s="347"/>
      <c r="L17" s="347"/>
      <c r="M17" s="189"/>
    </row>
    <row r="18" spans="2:13" x14ac:dyDescent="0.25">
      <c r="B18" s="191" t="s">
        <v>711</v>
      </c>
      <c r="C18" s="347"/>
      <c r="D18" s="347"/>
      <c r="E18" s="347"/>
      <c r="F18" s="347"/>
      <c r="G18" s="189"/>
      <c r="H18" s="191" t="s">
        <v>711</v>
      </c>
      <c r="I18" s="347"/>
      <c r="J18" s="347"/>
      <c r="K18" s="347"/>
      <c r="L18" s="347"/>
      <c r="M18" s="189"/>
    </row>
    <row r="19" spans="2:13" x14ac:dyDescent="0.25">
      <c r="B19" s="191" t="s">
        <v>712</v>
      </c>
      <c r="C19" s="347"/>
      <c r="D19" s="347"/>
      <c r="E19" s="347"/>
      <c r="F19" s="347"/>
      <c r="G19" s="189"/>
      <c r="H19" s="191" t="s">
        <v>712</v>
      </c>
      <c r="I19" s="347"/>
      <c r="J19" s="347"/>
      <c r="K19" s="347"/>
      <c r="L19" s="347"/>
      <c r="M19" s="189"/>
    </row>
    <row r="20" spans="2:13" x14ac:dyDescent="0.25">
      <c r="B20" s="189"/>
      <c r="C20" s="189"/>
      <c r="D20" s="189"/>
      <c r="E20" s="189"/>
      <c r="F20" s="189"/>
      <c r="G20" s="189"/>
      <c r="H20" s="189"/>
      <c r="I20" s="189"/>
      <c r="J20" s="189"/>
      <c r="K20" s="189"/>
      <c r="L20" s="189"/>
      <c r="M20" s="189"/>
    </row>
    <row r="21" spans="2:13" x14ac:dyDescent="0.25">
      <c r="B21" s="189"/>
      <c r="C21" s="189"/>
      <c r="D21" s="189"/>
      <c r="E21" s="189"/>
      <c r="F21" s="189"/>
      <c r="G21" s="189"/>
      <c r="H21" s="189"/>
      <c r="I21" s="189"/>
      <c r="J21" s="189"/>
      <c r="K21" s="189"/>
      <c r="L21" s="189"/>
      <c r="M21" s="189"/>
    </row>
    <row r="22" spans="2:13" x14ac:dyDescent="0.25">
      <c r="B22" s="189"/>
      <c r="C22" s="189"/>
      <c r="D22" s="189"/>
      <c r="E22" s="189"/>
      <c r="F22" s="189"/>
      <c r="G22" s="189"/>
      <c r="H22" s="189"/>
      <c r="I22" s="189"/>
      <c r="J22" s="189"/>
      <c r="K22" s="189"/>
      <c r="L22" s="189"/>
      <c r="M22" s="189"/>
    </row>
    <row r="23" spans="2:13" x14ac:dyDescent="0.25">
      <c r="B23" s="350" t="s">
        <v>1587</v>
      </c>
      <c r="C23" s="350"/>
      <c r="D23" s="350"/>
      <c r="E23" s="350"/>
      <c r="F23" s="350"/>
      <c r="G23" s="189"/>
      <c r="H23" s="350" t="s">
        <v>1588</v>
      </c>
      <c r="I23" s="350"/>
      <c r="J23" s="350"/>
      <c r="K23" s="350"/>
      <c r="L23" s="350"/>
      <c r="M23" s="189"/>
    </row>
    <row r="24" spans="2:13" x14ac:dyDescent="0.25">
      <c r="B24" s="191" t="s">
        <v>1577</v>
      </c>
      <c r="C24" s="347" t="s">
        <v>1578</v>
      </c>
      <c r="D24" s="347"/>
      <c r="E24" s="347"/>
      <c r="F24" s="347"/>
      <c r="G24" s="189"/>
      <c r="H24" s="191" t="s">
        <v>1577</v>
      </c>
      <c r="I24" s="347" t="s">
        <v>1578</v>
      </c>
      <c r="J24" s="347"/>
      <c r="K24" s="347"/>
      <c r="L24" s="347"/>
      <c r="M24" s="189"/>
    </row>
    <row r="25" spans="2:13" x14ac:dyDescent="0.25">
      <c r="B25" s="192" t="s">
        <v>691</v>
      </c>
      <c r="C25" s="349" t="s">
        <v>1589</v>
      </c>
      <c r="D25" s="349"/>
      <c r="E25" s="349"/>
      <c r="F25" s="349"/>
      <c r="G25" s="189"/>
      <c r="H25" s="191" t="s">
        <v>691</v>
      </c>
      <c r="I25" s="349" t="s">
        <v>1590</v>
      </c>
      <c r="J25" s="349"/>
      <c r="K25" s="349"/>
      <c r="L25" s="349"/>
      <c r="M25" s="189"/>
    </row>
    <row r="26" spans="2:13" x14ac:dyDescent="0.25">
      <c r="B26" s="192" t="s">
        <v>693</v>
      </c>
      <c r="C26" s="349"/>
      <c r="D26" s="349"/>
      <c r="E26" s="349"/>
      <c r="F26" s="349"/>
      <c r="G26" s="189"/>
      <c r="H26" s="191" t="s">
        <v>907</v>
      </c>
      <c r="I26" s="349" t="s">
        <v>1591</v>
      </c>
      <c r="J26" s="349"/>
      <c r="K26" s="349"/>
      <c r="L26" s="349"/>
      <c r="M26" s="189"/>
    </row>
    <row r="27" spans="2:13" x14ac:dyDescent="0.25">
      <c r="B27" s="192" t="s">
        <v>695</v>
      </c>
      <c r="C27" s="349" t="s">
        <v>1592</v>
      </c>
      <c r="D27" s="349"/>
      <c r="E27" s="349"/>
      <c r="F27" s="349"/>
      <c r="G27" s="189"/>
      <c r="H27" s="191" t="s">
        <v>695</v>
      </c>
      <c r="I27" s="349" t="s">
        <v>1593</v>
      </c>
      <c r="J27" s="349"/>
      <c r="K27" s="349"/>
      <c r="L27" s="349"/>
      <c r="M27" s="189"/>
    </row>
    <row r="28" spans="2:13" x14ac:dyDescent="0.25">
      <c r="B28" s="192" t="s">
        <v>697</v>
      </c>
      <c r="C28" s="349" t="s">
        <v>1594</v>
      </c>
      <c r="D28" s="349"/>
      <c r="E28" s="349"/>
      <c r="F28" s="349"/>
      <c r="G28" s="189"/>
      <c r="H28" s="191" t="s">
        <v>697</v>
      </c>
      <c r="I28" s="347"/>
      <c r="J28" s="347"/>
      <c r="K28" s="347"/>
      <c r="L28" s="347"/>
      <c r="M28" s="189"/>
    </row>
    <row r="29" spans="2:13" x14ac:dyDescent="0.25">
      <c r="B29" s="192" t="s">
        <v>699</v>
      </c>
      <c r="C29" s="349"/>
      <c r="D29" s="349"/>
      <c r="E29" s="349"/>
      <c r="F29" s="349"/>
      <c r="G29" s="189"/>
      <c r="H29" s="191" t="s">
        <v>699</v>
      </c>
      <c r="I29" s="347"/>
      <c r="J29" s="347"/>
      <c r="K29" s="347"/>
      <c r="L29" s="347"/>
      <c r="M29" s="189"/>
    </row>
    <row r="30" spans="2:13" x14ac:dyDescent="0.25">
      <c r="B30" s="192" t="s">
        <v>701</v>
      </c>
      <c r="C30" s="349"/>
      <c r="D30" s="349"/>
      <c r="E30" s="349"/>
      <c r="F30" s="349"/>
      <c r="G30" s="189"/>
      <c r="H30" s="191" t="s">
        <v>701</v>
      </c>
      <c r="I30" s="351"/>
      <c r="J30" s="352"/>
      <c r="K30" s="352"/>
      <c r="L30" s="353"/>
      <c r="M30" s="189"/>
    </row>
    <row r="31" spans="2:13" x14ac:dyDescent="0.25">
      <c r="B31" s="192" t="s">
        <v>702</v>
      </c>
      <c r="C31" s="349"/>
      <c r="D31" s="349"/>
      <c r="E31" s="349"/>
      <c r="F31" s="349"/>
      <c r="G31" s="189"/>
      <c r="H31" s="191" t="s">
        <v>702</v>
      </c>
      <c r="I31" s="347"/>
      <c r="J31" s="347"/>
      <c r="K31" s="347"/>
      <c r="L31" s="347"/>
      <c r="M31" s="189"/>
    </row>
    <row r="32" spans="2:13" x14ac:dyDescent="0.25">
      <c r="B32" s="192" t="s">
        <v>1388</v>
      </c>
      <c r="C32" s="349"/>
      <c r="D32" s="349"/>
      <c r="E32" s="349"/>
      <c r="F32" s="349"/>
      <c r="G32" s="189"/>
      <c r="H32" s="191" t="s">
        <v>703</v>
      </c>
      <c r="I32" s="347"/>
      <c r="J32" s="347"/>
      <c r="K32" s="347"/>
      <c r="L32" s="347"/>
      <c r="M32" s="189"/>
    </row>
    <row r="33" spans="2:13" x14ac:dyDescent="0.25">
      <c r="B33" s="192" t="s">
        <v>1595</v>
      </c>
      <c r="C33" s="349"/>
      <c r="D33" s="349"/>
      <c r="E33" s="349"/>
      <c r="F33" s="349"/>
      <c r="G33" s="189"/>
      <c r="H33" s="191" t="s">
        <v>705</v>
      </c>
      <c r="I33" s="349"/>
      <c r="J33" s="349"/>
      <c r="K33" s="349"/>
      <c r="L33" s="349"/>
      <c r="M33" s="189"/>
    </row>
    <row r="34" spans="2:13" x14ac:dyDescent="0.25">
      <c r="B34" s="192" t="s">
        <v>706</v>
      </c>
      <c r="C34" s="349"/>
      <c r="D34" s="349"/>
      <c r="E34" s="349"/>
      <c r="F34" s="349"/>
      <c r="G34" s="189"/>
      <c r="H34" s="191" t="s">
        <v>706</v>
      </c>
      <c r="I34" s="349"/>
      <c r="J34" s="349"/>
      <c r="K34" s="349"/>
      <c r="L34" s="349"/>
      <c r="M34" s="189"/>
    </row>
    <row r="35" spans="2:13" x14ac:dyDescent="0.25">
      <c r="B35" s="192" t="s">
        <v>707</v>
      </c>
      <c r="C35" s="349" t="s">
        <v>1596</v>
      </c>
      <c r="D35" s="349"/>
      <c r="E35" s="349"/>
      <c r="F35" s="349"/>
      <c r="G35" s="189"/>
      <c r="H35" s="191" t="s">
        <v>707</v>
      </c>
      <c r="I35" s="347"/>
      <c r="J35" s="347"/>
      <c r="K35" s="347"/>
      <c r="L35" s="347"/>
      <c r="M35" s="189"/>
    </row>
    <row r="36" spans="2:13" x14ac:dyDescent="0.25">
      <c r="B36" s="192" t="s">
        <v>708</v>
      </c>
      <c r="C36" s="349" t="s">
        <v>1597</v>
      </c>
      <c r="D36" s="349"/>
      <c r="E36" s="349"/>
      <c r="F36" s="349"/>
      <c r="G36" s="189"/>
      <c r="H36" s="191" t="s">
        <v>708</v>
      </c>
      <c r="I36" s="347"/>
      <c r="J36" s="347"/>
      <c r="K36" s="347"/>
      <c r="L36" s="347"/>
      <c r="M36" s="189"/>
    </row>
    <row r="37" spans="2:13" x14ac:dyDescent="0.25">
      <c r="B37" s="192" t="s">
        <v>709</v>
      </c>
      <c r="C37" s="349" t="s">
        <v>1598</v>
      </c>
      <c r="D37" s="349"/>
      <c r="E37" s="349"/>
      <c r="F37" s="349"/>
      <c r="G37" s="189"/>
      <c r="H37" s="191" t="s">
        <v>709</v>
      </c>
      <c r="I37" s="347"/>
      <c r="J37" s="347"/>
      <c r="K37" s="347"/>
      <c r="L37" s="347"/>
      <c r="M37" s="189"/>
    </row>
    <row r="38" spans="2:13" x14ac:dyDescent="0.25">
      <c r="B38" s="192" t="s">
        <v>710</v>
      </c>
      <c r="C38" s="349" t="s">
        <v>1599</v>
      </c>
      <c r="D38" s="349"/>
      <c r="E38" s="349"/>
      <c r="F38" s="349"/>
      <c r="G38" s="189"/>
      <c r="H38" s="191" t="s">
        <v>710</v>
      </c>
      <c r="I38" s="347"/>
      <c r="J38" s="347"/>
      <c r="K38" s="347"/>
      <c r="L38" s="347"/>
      <c r="M38" s="189"/>
    </row>
    <row r="39" spans="2:13" x14ac:dyDescent="0.25">
      <c r="B39" s="192" t="s">
        <v>1600</v>
      </c>
      <c r="C39" s="349" t="s">
        <v>1601</v>
      </c>
      <c r="D39" s="349"/>
      <c r="E39" s="349"/>
      <c r="F39" s="349"/>
      <c r="G39" s="189"/>
      <c r="H39" s="191" t="s">
        <v>711</v>
      </c>
      <c r="I39" s="347"/>
      <c r="J39" s="347"/>
      <c r="K39" s="347"/>
      <c r="L39" s="347"/>
      <c r="M39" s="189"/>
    </row>
    <row r="40" spans="2:13" x14ac:dyDescent="0.25">
      <c r="B40" s="192" t="s">
        <v>712</v>
      </c>
      <c r="C40" s="193" t="s">
        <v>1602</v>
      </c>
      <c r="D40" s="194"/>
      <c r="E40" s="194"/>
      <c r="F40" s="195"/>
      <c r="G40" s="189"/>
      <c r="H40" s="191" t="s">
        <v>712</v>
      </c>
      <c r="I40" s="347"/>
      <c r="J40" s="347"/>
      <c r="K40" s="347"/>
      <c r="L40" s="347"/>
      <c r="M40" s="189"/>
    </row>
    <row r="41" spans="2:13" x14ac:dyDescent="0.25">
      <c r="B41" s="189"/>
      <c r="C41" s="189"/>
      <c r="D41" s="189"/>
      <c r="E41" s="189"/>
      <c r="F41" s="189"/>
      <c r="G41" s="189"/>
      <c r="H41" s="189"/>
      <c r="I41" s="189"/>
      <c r="J41" s="189"/>
      <c r="K41" s="189"/>
      <c r="L41" s="189"/>
      <c r="M41" s="189"/>
    </row>
    <row r="42" spans="2:13" x14ac:dyDescent="0.25">
      <c r="B42" s="189"/>
      <c r="C42" s="189"/>
      <c r="D42" s="189"/>
      <c r="E42" s="189"/>
      <c r="F42" s="189"/>
      <c r="G42" s="189"/>
      <c r="H42" s="189"/>
      <c r="I42" s="189"/>
      <c r="J42" s="189"/>
      <c r="K42" s="189"/>
      <c r="L42" s="189"/>
      <c r="M42" s="189"/>
    </row>
    <row r="43" spans="2:13" x14ac:dyDescent="0.25">
      <c r="B43" s="189"/>
      <c r="C43" s="189"/>
      <c r="D43" s="189"/>
      <c r="E43" s="189"/>
      <c r="F43" s="189"/>
      <c r="G43" s="189"/>
      <c r="H43" s="189"/>
      <c r="I43" s="189"/>
      <c r="J43" s="189"/>
      <c r="K43" s="189"/>
      <c r="L43" s="189"/>
      <c r="M43" s="189"/>
    </row>
    <row r="44" spans="2:13" x14ac:dyDescent="0.25">
      <c r="B44" s="350" t="s">
        <v>1603</v>
      </c>
      <c r="C44" s="350"/>
      <c r="D44" s="350"/>
      <c r="E44" s="350"/>
      <c r="F44" s="350"/>
      <c r="G44" s="189"/>
      <c r="H44" s="189"/>
      <c r="I44" s="189"/>
      <c r="J44" s="189"/>
      <c r="K44" s="189"/>
      <c r="L44" s="189"/>
      <c r="M44" s="189"/>
    </row>
    <row r="45" spans="2:13" x14ac:dyDescent="0.25">
      <c r="B45" s="191" t="s">
        <v>1577</v>
      </c>
      <c r="C45" s="347" t="s">
        <v>1578</v>
      </c>
      <c r="D45" s="347"/>
      <c r="E45" s="347"/>
      <c r="F45" s="347"/>
      <c r="G45" s="189"/>
      <c r="H45" s="189"/>
      <c r="I45" s="189"/>
      <c r="J45" s="189"/>
      <c r="K45" s="189"/>
      <c r="L45" s="189"/>
      <c r="M45" s="189"/>
    </row>
    <row r="46" spans="2:13" x14ac:dyDescent="0.25">
      <c r="B46" s="192" t="s">
        <v>691</v>
      </c>
      <c r="C46" s="354" t="s">
        <v>1604</v>
      </c>
      <c r="D46" s="355"/>
      <c r="E46" s="355"/>
      <c r="F46" s="355"/>
      <c r="G46" s="189"/>
      <c r="H46" s="189"/>
      <c r="I46" s="189"/>
      <c r="J46" s="189"/>
      <c r="K46" s="189"/>
      <c r="L46" s="189"/>
      <c r="M46" s="189"/>
    </row>
    <row r="47" spans="2:13" x14ac:dyDescent="0.25">
      <c r="B47" s="192" t="s">
        <v>907</v>
      </c>
      <c r="C47" s="349" t="s">
        <v>1605</v>
      </c>
      <c r="D47" s="349"/>
      <c r="E47" s="349"/>
      <c r="F47" s="349"/>
      <c r="G47" s="189"/>
      <c r="H47" s="189"/>
      <c r="I47" s="189"/>
      <c r="J47" s="189"/>
      <c r="K47" s="189"/>
      <c r="L47" s="189"/>
      <c r="M47" s="189"/>
    </row>
    <row r="48" spans="2:13" x14ac:dyDescent="0.25">
      <c r="B48" s="192" t="s">
        <v>695</v>
      </c>
      <c r="C48" s="356" t="s">
        <v>1606</v>
      </c>
      <c r="D48" s="357"/>
      <c r="E48" s="357"/>
      <c r="F48" s="358"/>
      <c r="G48" s="189"/>
      <c r="H48" s="189"/>
      <c r="I48" s="189"/>
      <c r="J48" s="189"/>
      <c r="K48" s="189"/>
      <c r="L48" s="189"/>
      <c r="M48" s="189"/>
    </row>
    <row r="49" spans="2:13" x14ac:dyDescent="0.25">
      <c r="B49" s="192" t="s">
        <v>697</v>
      </c>
      <c r="C49" s="356" t="s">
        <v>1606</v>
      </c>
      <c r="D49" s="357"/>
      <c r="E49" s="357"/>
      <c r="F49" s="358"/>
      <c r="G49" s="189"/>
      <c r="H49" s="189"/>
      <c r="I49" s="189"/>
      <c r="J49" s="189"/>
      <c r="K49" s="189"/>
      <c r="L49" s="189"/>
      <c r="M49" s="189"/>
    </row>
    <row r="50" spans="2:13" x14ac:dyDescent="0.25">
      <c r="B50" s="191" t="s">
        <v>699</v>
      </c>
      <c r="C50" s="351"/>
      <c r="D50" s="352"/>
      <c r="E50" s="352"/>
      <c r="F50" s="353"/>
      <c r="G50" s="189"/>
      <c r="H50" s="189"/>
      <c r="I50" s="189"/>
      <c r="J50" s="189"/>
      <c r="K50" s="189"/>
      <c r="L50" s="189"/>
      <c r="M50" s="189"/>
    </row>
    <row r="51" spans="2:13" x14ac:dyDescent="0.25">
      <c r="B51" s="191" t="s">
        <v>701</v>
      </c>
      <c r="C51" s="351"/>
      <c r="D51" s="352"/>
      <c r="E51" s="352"/>
      <c r="F51" s="353"/>
      <c r="G51" s="189"/>
      <c r="H51" s="189"/>
      <c r="I51" s="189"/>
      <c r="J51" s="189"/>
      <c r="K51" s="189"/>
      <c r="L51" s="189"/>
      <c r="M51" s="189"/>
    </row>
    <row r="52" spans="2:13" x14ac:dyDescent="0.25">
      <c r="B52" s="191" t="s">
        <v>702</v>
      </c>
      <c r="C52" s="351"/>
      <c r="D52" s="352"/>
      <c r="E52" s="352"/>
      <c r="F52" s="353"/>
      <c r="G52" s="189"/>
      <c r="H52" s="189"/>
      <c r="I52" s="189"/>
      <c r="J52" s="189"/>
      <c r="K52" s="189"/>
      <c r="L52" s="189"/>
      <c r="M52" s="189"/>
    </row>
    <row r="53" spans="2:13" x14ac:dyDescent="0.25">
      <c r="B53" s="191" t="s">
        <v>703</v>
      </c>
      <c r="C53" s="351"/>
      <c r="D53" s="352"/>
      <c r="E53" s="352"/>
      <c r="F53" s="353"/>
      <c r="G53" s="189"/>
      <c r="H53" s="189"/>
      <c r="I53" s="189"/>
      <c r="J53" s="189"/>
      <c r="K53" s="189"/>
      <c r="L53" s="189"/>
      <c r="M53" s="189"/>
    </row>
    <row r="54" spans="2:13" x14ac:dyDescent="0.25">
      <c r="B54" s="191" t="s">
        <v>705</v>
      </c>
      <c r="C54" s="351"/>
      <c r="D54" s="352"/>
      <c r="E54" s="352"/>
      <c r="F54" s="353"/>
      <c r="G54" s="189"/>
      <c r="H54" s="189"/>
      <c r="I54" s="189"/>
      <c r="J54" s="189"/>
      <c r="K54" s="189"/>
      <c r="L54" s="189"/>
      <c r="M54" s="189"/>
    </row>
    <row r="55" spans="2:13" x14ac:dyDescent="0.25">
      <c r="B55" s="191" t="s">
        <v>706</v>
      </c>
      <c r="C55" s="351"/>
      <c r="D55" s="352"/>
      <c r="E55" s="352"/>
      <c r="F55" s="353"/>
      <c r="G55" s="189"/>
      <c r="H55" s="189"/>
      <c r="I55" s="189"/>
      <c r="J55" s="189"/>
      <c r="K55" s="189"/>
      <c r="L55" s="189"/>
      <c r="M55" s="189"/>
    </row>
    <row r="56" spans="2:13" x14ac:dyDescent="0.25">
      <c r="B56" s="191" t="s">
        <v>707</v>
      </c>
      <c r="C56" s="351"/>
      <c r="D56" s="352"/>
      <c r="E56" s="352"/>
      <c r="F56" s="353"/>
      <c r="G56" s="189"/>
      <c r="H56" s="189"/>
      <c r="I56" s="189"/>
      <c r="J56" s="189"/>
      <c r="K56" s="189"/>
      <c r="L56" s="189"/>
      <c r="M56" s="189"/>
    </row>
    <row r="57" spans="2:13" x14ac:dyDescent="0.25">
      <c r="B57" s="191" t="s">
        <v>708</v>
      </c>
      <c r="C57" s="351"/>
      <c r="D57" s="352"/>
      <c r="E57" s="352"/>
      <c r="F57" s="353"/>
      <c r="G57" s="189"/>
      <c r="H57" s="189"/>
      <c r="I57" s="189"/>
      <c r="J57" s="189"/>
      <c r="K57" s="189"/>
      <c r="L57" s="189"/>
      <c r="M57" s="189"/>
    </row>
    <row r="58" spans="2:13" x14ac:dyDescent="0.25">
      <c r="B58" s="191" t="s">
        <v>709</v>
      </c>
      <c r="C58" s="347"/>
      <c r="D58" s="347"/>
      <c r="E58" s="347"/>
      <c r="F58" s="347"/>
      <c r="G58" s="189"/>
      <c r="H58" s="189"/>
      <c r="I58" s="189"/>
      <c r="J58" s="189"/>
      <c r="K58" s="189"/>
      <c r="L58" s="189"/>
      <c r="M58" s="189"/>
    </row>
    <row r="59" spans="2:13" x14ac:dyDescent="0.25">
      <c r="B59" s="191" t="s">
        <v>710</v>
      </c>
      <c r="C59" s="347"/>
      <c r="D59" s="347"/>
      <c r="E59" s="347"/>
      <c r="F59" s="347"/>
      <c r="G59" s="189"/>
      <c r="H59" s="189"/>
      <c r="I59" s="189"/>
      <c r="J59" s="189"/>
      <c r="K59" s="189"/>
      <c r="L59" s="189"/>
      <c r="M59" s="189"/>
    </row>
    <row r="60" spans="2:13" x14ac:dyDescent="0.25">
      <c r="B60" s="191" t="s">
        <v>711</v>
      </c>
      <c r="C60" s="347"/>
      <c r="D60" s="347"/>
      <c r="E60" s="347"/>
      <c r="F60" s="347"/>
      <c r="G60" s="189"/>
      <c r="H60" s="189"/>
      <c r="I60" s="189"/>
      <c r="J60" s="189"/>
      <c r="K60" s="189"/>
      <c r="L60" s="189"/>
      <c r="M60" s="189"/>
    </row>
    <row r="61" spans="2:13" x14ac:dyDescent="0.25">
      <c r="B61" s="191" t="s">
        <v>712</v>
      </c>
      <c r="C61" s="347"/>
      <c r="D61" s="347"/>
      <c r="E61" s="347"/>
      <c r="F61" s="347"/>
      <c r="G61" s="189"/>
      <c r="H61" s="189"/>
      <c r="I61" s="189"/>
      <c r="J61" s="189"/>
      <c r="K61" s="189"/>
      <c r="L61" s="189"/>
      <c r="M61" s="189"/>
    </row>
    <row r="62" spans="2:13" x14ac:dyDescent="0.25">
      <c r="B62" s="189"/>
      <c r="C62" s="189"/>
      <c r="D62" s="189"/>
      <c r="E62" s="189"/>
      <c r="F62" s="189"/>
      <c r="G62" s="189"/>
      <c r="H62" s="189"/>
      <c r="I62" s="189"/>
      <c r="J62" s="189"/>
      <c r="K62" s="189"/>
      <c r="L62" s="189"/>
      <c r="M62" s="189"/>
    </row>
    <row r="63" spans="2:13" x14ac:dyDescent="0.25">
      <c r="B63" s="189"/>
      <c r="C63" s="189"/>
      <c r="D63" s="189"/>
      <c r="E63" s="189"/>
      <c r="F63" s="189"/>
      <c r="G63" s="189"/>
      <c r="H63" s="189"/>
      <c r="I63" s="189"/>
      <c r="J63" s="189"/>
      <c r="K63" s="189"/>
      <c r="L63" s="189"/>
      <c r="M63" s="189"/>
    </row>
    <row r="64" spans="2:13" x14ac:dyDescent="0.25">
      <c r="B64" s="189"/>
      <c r="C64" s="189"/>
      <c r="D64" s="189"/>
      <c r="E64" s="189"/>
      <c r="F64" s="189"/>
      <c r="G64" s="189"/>
      <c r="H64" s="189"/>
      <c r="I64" s="189"/>
      <c r="J64" s="189"/>
      <c r="K64" s="189"/>
      <c r="L64" s="189"/>
      <c r="M64" s="189"/>
    </row>
    <row r="65" spans="2:12" x14ac:dyDescent="0.25">
      <c r="B65" s="350" t="s">
        <v>1607</v>
      </c>
      <c r="C65" s="350"/>
      <c r="D65" s="350"/>
      <c r="E65" s="350"/>
      <c r="F65" s="350"/>
      <c r="G65" s="189"/>
      <c r="H65" s="350" t="s">
        <v>1608</v>
      </c>
      <c r="I65" s="350"/>
      <c r="J65" s="350"/>
      <c r="K65" s="350"/>
      <c r="L65" s="350"/>
    </row>
    <row r="66" spans="2:12" x14ac:dyDescent="0.25">
      <c r="B66" s="191" t="s">
        <v>1577</v>
      </c>
      <c r="C66" s="347" t="s">
        <v>1578</v>
      </c>
      <c r="D66" s="347"/>
      <c r="E66" s="347"/>
      <c r="F66" s="347"/>
      <c r="G66" s="189"/>
      <c r="H66" s="191" t="s">
        <v>1577</v>
      </c>
      <c r="I66" s="347" t="s">
        <v>1578</v>
      </c>
      <c r="J66" s="347"/>
      <c r="K66" s="347"/>
      <c r="L66" s="347"/>
    </row>
    <row r="67" spans="2:12" x14ac:dyDescent="0.25">
      <c r="B67" s="191" t="s">
        <v>691</v>
      </c>
      <c r="C67" s="347" t="s">
        <v>1609</v>
      </c>
      <c r="D67" s="347"/>
      <c r="E67" s="347"/>
      <c r="F67" s="347"/>
      <c r="G67" s="189"/>
      <c r="H67" s="191" t="s">
        <v>691</v>
      </c>
      <c r="I67" s="347" t="s">
        <v>1610</v>
      </c>
      <c r="J67" s="347"/>
      <c r="K67" s="347"/>
      <c r="L67" s="347"/>
    </row>
    <row r="68" spans="2:12" x14ac:dyDescent="0.25">
      <c r="B68" s="191" t="s">
        <v>907</v>
      </c>
      <c r="C68" s="347" t="s">
        <v>1611</v>
      </c>
      <c r="D68" s="347"/>
      <c r="E68" s="347"/>
      <c r="F68" s="347"/>
      <c r="G68" s="189"/>
      <c r="H68" s="191" t="s">
        <v>907</v>
      </c>
      <c r="I68" s="347" t="s">
        <v>1612</v>
      </c>
      <c r="J68" s="347"/>
      <c r="K68" s="347"/>
      <c r="L68" s="347"/>
    </row>
    <row r="69" spans="2:12" x14ac:dyDescent="0.25">
      <c r="B69" s="191" t="s">
        <v>695</v>
      </c>
      <c r="C69" s="347" t="s">
        <v>1613</v>
      </c>
      <c r="D69" s="347"/>
      <c r="E69" s="347"/>
      <c r="F69" s="347"/>
      <c r="G69" s="189"/>
      <c r="H69" s="191" t="s">
        <v>695</v>
      </c>
      <c r="I69" s="347" t="s">
        <v>1614</v>
      </c>
      <c r="J69" s="347"/>
      <c r="K69" s="347"/>
      <c r="L69" s="347"/>
    </row>
    <row r="70" spans="2:12" x14ac:dyDescent="0.25">
      <c r="B70" s="191" t="s">
        <v>697</v>
      </c>
      <c r="C70" s="347" t="s">
        <v>1615</v>
      </c>
      <c r="D70" s="347"/>
      <c r="E70" s="347"/>
      <c r="F70" s="347"/>
      <c r="G70" s="189"/>
      <c r="H70" s="191" t="s">
        <v>697</v>
      </c>
      <c r="I70" s="347" t="s">
        <v>1616</v>
      </c>
      <c r="J70" s="347"/>
      <c r="K70" s="347"/>
      <c r="L70" s="347"/>
    </row>
    <row r="71" spans="2:12" x14ac:dyDescent="0.25">
      <c r="B71" s="191" t="s">
        <v>699</v>
      </c>
      <c r="C71" s="347" t="s">
        <v>1617</v>
      </c>
      <c r="D71" s="347"/>
      <c r="E71" s="347"/>
      <c r="F71" s="347"/>
      <c r="G71" s="189"/>
      <c r="H71" s="191" t="s">
        <v>699</v>
      </c>
      <c r="I71" s="347" t="s">
        <v>1618</v>
      </c>
      <c r="J71" s="347"/>
      <c r="K71" s="347"/>
      <c r="L71" s="347"/>
    </row>
    <row r="72" spans="2:12" x14ac:dyDescent="0.25">
      <c r="B72" s="191" t="s">
        <v>701</v>
      </c>
      <c r="C72" s="347" t="s">
        <v>1619</v>
      </c>
      <c r="D72" s="347"/>
      <c r="E72" s="347"/>
      <c r="F72" s="347"/>
      <c r="G72" s="189"/>
      <c r="H72" s="191" t="s">
        <v>701</v>
      </c>
      <c r="I72" s="347" t="s">
        <v>1620</v>
      </c>
      <c r="J72" s="347"/>
      <c r="K72" s="347"/>
      <c r="L72" s="347"/>
    </row>
    <row r="73" spans="2:12" x14ac:dyDescent="0.25">
      <c r="B73" s="191" t="s">
        <v>702</v>
      </c>
      <c r="C73" s="347" t="s">
        <v>1621</v>
      </c>
      <c r="D73" s="347"/>
      <c r="E73" s="347"/>
      <c r="F73" s="347"/>
      <c r="G73" s="189"/>
      <c r="H73" s="191" t="s">
        <v>702</v>
      </c>
      <c r="I73" s="347" t="s">
        <v>1622</v>
      </c>
      <c r="J73" s="347"/>
      <c r="K73" s="347"/>
      <c r="L73" s="347"/>
    </row>
    <row r="74" spans="2:12" x14ac:dyDescent="0.25">
      <c r="B74" s="191" t="s">
        <v>703</v>
      </c>
      <c r="C74" s="347" t="s">
        <v>1623</v>
      </c>
      <c r="D74" s="347"/>
      <c r="E74" s="347"/>
      <c r="F74" s="347"/>
      <c r="G74" s="189"/>
      <c r="H74" s="191" t="s">
        <v>703</v>
      </c>
      <c r="I74" s="347" t="s">
        <v>1624</v>
      </c>
      <c r="J74" s="347"/>
      <c r="K74" s="347"/>
      <c r="L74" s="347"/>
    </row>
    <row r="75" spans="2:12" x14ac:dyDescent="0.25">
      <c r="B75" s="191" t="s">
        <v>705</v>
      </c>
      <c r="C75" s="347" t="s">
        <v>1625</v>
      </c>
      <c r="D75" s="347"/>
      <c r="E75" s="347"/>
      <c r="F75" s="347"/>
      <c r="G75" s="189"/>
      <c r="H75" s="191" t="s">
        <v>705</v>
      </c>
      <c r="I75" s="347" t="s">
        <v>1626</v>
      </c>
      <c r="J75" s="347"/>
      <c r="K75" s="347"/>
      <c r="L75" s="347"/>
    </row>
    <row r="76" spans="2:12" x14ac:dyDescent="0.25">
      <c r="B76" s="191" t="s">
        <v>706</v>
      </c>
      <c r="C76" s="347" t="s">
        <v>1627</v>
      </c>
      <c r="D76" s="347"/>
      <c r="E76" s="347"/>
      <c r="F76" s="347"/>
      <c r="G76" s="189"/>
      <c r="H76" s="191" t="s">
        <v>706</v>
      </c>
      <c r="I76" s="347" t="s">
        <v>1628</v>
      </c>
      <c r="J76" s="347"/>
      <c r="K76" s="347"/>
      <c r="L76" s="347"/>
    </row>
    <row r="77" spans="2:12" x14ac:dyDescent="0.25">
      <c r="B77" s="191" t="s">
        <v>707</v>
      </c>
      <c r="C77" s="347" t="s">
        <v>1629</v>
      </c>
      <c r="D77" s="347"/>
      <c r="E77" s="347"/>
      <c r="F77" s="347"/>
      <c r="G77" s="189"/>
      <c r="H77" s="191" t="s">
        <v>707</v>
      </c>
      <c r="I77" s="347" t="s">
        <v>1630</v>
      </c>
      <c r="J77" s="347"/>
      <c r="K77" s="347"/>
      <c r="L77" s="347"/>
    </row>
    <row r="78" spans="2:12" x14ac:dyDescent="0.25">
      <c r="B78" s="191" t="s">
        <v>708</v>
      </c>
      <c r="C78" s="347" t="s">
        <v>1631</v>
      </c>
      <c r="D78" s="347"/>
      <c r="E78" s="347"/>
      <c r="F78" s="347"/>
      <c r="G78" s="189"/>
      <c r="H78" s="191" t="s">
        <v>708</v>
      </c>
      <c r="I78" s="347" t="s">
        <v>1632</v>
      </c>
      <c r="J78" s="347"/>
      <c r="K78" s="347"/>
      <c r="L78" s="347"/>
    </row>
    <row r="79" spans="2:12" x14ac:dyDescent="0.25">
      <c r="B79" s="191" t="s">
        <v>709</v>
      </c>
      <c r="C79" s="347" t="s">
        <v>1633</v>
      </c>
      <c r="D79" s="347"/>
      <c r="E79" s="347"/>
      <c r="F79" s="347"/>
      <c r="G79" s="189"/>
      <c r="H79" s="191" t="s">
        <v>709</v>
      </c>
      <c r="I79" s="347" t="s">
        <v>1634</v>
      </c>
      <c r="J79" s="347"/>
      <c r="K79" s="347"/>
      <c r="L79" s="347"/>
    </row>
    <row r="80" spans="2:12" x14ac:dyDescent="0.25">
      <c r="B80" s="191" t="s">
        <v>710</v>
      </c>
      <c r="C80" s="347" t="s">
        <v>1635</v>
      </c>
      <c r="D80" s="347"/>
      <c r="E80" s="347"/>
      <c r="F80" s="347"/>
      <c r="G80" s="189"/>
      <c r="H80" s="191" t="s">
        <v>710</v>
      </c>
      <c r="I80" s="347" t="s">
        <v>1636</v>
      </c>
      <c r="J80" s="347"/>
      <c r="K80" s="347"/>
      <c r="L80" s="347"/>
    </row>
    <row r="81" spans="2:12" x14ac:dyDescent="0.25">
      <c r="B81" s="191" t="s">
        <v>711</v>
      </c>
      <c r="C81" s="347" t="s">
        <v>1637</v>
      </c>
      <c r="D81" s="347"/>
      <c r="E81" s="347"/>
      <c r="F81" s="347"/>
      <c r="G81" s="189"/>
      <c r="H81" s="191" t="s">
        <v>711</v>
      </c>
      <c r="I81" s="347" t="s">
        <v>1638</v>
      </c>
      <c r="J81" s="347"/>
      <c r="K81" s="347"/>
      <c r="L81" s="347"/>
    </row>
    <row r="82" spans="2:12" x14ac:dyDescent="0.25">
      <c r="B82" s="191" t="s">
        <v>712</v>
      </c>
      <c r="C82" s="347" t="s">
        <v>1639</v>
      </c>
      <c r="D82" s="347"/>
      <c r="E82" s="347"/>
      <c r="F82" s="347"/>
      <c r="G82" s="189"/>
      <c r="H82" s="191" t="s">
        <v>712</v>
      </c>
      <c r="I82" s="347" t="s">
        <v>1640</v>
      </c>
      <c r="J82" s="347"/>
      <c r="K82" s="347"/>
      <c r="L82" s="347"/>
    </row>
    <row r="83" spans="2:12" x14ac:dyDescent="0.25">
      <c r="B83" s="189"/>
      <c r="C83" s="189"/>
      <c r="D83" s="189"/>
      <c r="E83" s="189"/>
      <c r="F83" s="189"/>
      <c r="G83" s="189"/>
      <c r="H83" s="189"/>
      <c r="I83" s="189"/>
      <c r="J83" s="189"/>
      <c r="K83" s="189"/>
      <c r="L83" s="189"/>
    </row>
    <row r="84" spans="2:12" x14ac:dyDescent="0.25">
      <c r="B84" s="189"/>
      <c r="C84" s="189"/>
      <c r="D84" s="189"/>
      <c r="E84" s="189"/>
      <c r="F84" s="189"/>
      <c r="G84" s="196"/>
      <c r="H84" s="189"/>
      <c r="I84" s="196"/>
      <c r="J84" s="196"/>
      <c r="K84" s="196"/>
      <c r="L84" s="196"/>
    </row>
    <row r="85" spans="2:12" x14ac:dyDescent="0.25">
      <c r="B85" s="350" t="s">
        <v>1641</v>
      </c>
      <c r="C85" s="350"/>
      <c r="D85" s="350"/>
      <c r="E85" s="350"/>
      <c r="F85" s="350"/>
      <c r="G85" s="196"/>
      <c r="H85" s="350" t="s">
        <v>1642</v>
      </c>
      <c r="I85" s="350"/>
      <c r="J85" s="350"/>
      <c r="K85" s="350"/>
      <c r="L85" s="350"/>
    </row>
    <row r="86" spans="2:12" x14ac:dyDescent="0.25">
      <c r="B86" s="191" t="s">
        <v>1577</v>
      </c>
      <c r="C86" s="347" t="s">
        <v>1578</v>
      </c>
      <c r="D86" s="347"/>
      <c r="E86" s="347"/>
      <c r="F86" s="347"/>
      <c r="G86" s="197"/>
      <c r="H86" s="192" t="s">
        <v>1577</v>
      </c>
      <c r="I86" s="349" t="s">
        <v>1578</v>
      </c>
      <c r="J86" s="349"/>
      <c r="K86" s="349"/>
      <c r="L86" s="349"/>
    </row>
    <row r="87" spans="2:12" x14ac:dyDescent="0.25">
      <c r="B87" s="191" t="s">
        <v>691</v>
      </c>
      <c r="C87" s="347" t="s">
        <v>1643</v>
      </c>
      <c r="D87" s="347"/>
      <c r="E87" s="347"/>
      <c r="F87" s="347"/>
      <c r="G87" s="196"/>
      <c r="H87" s="192" t="s">
        <v>691</v>
      </c>
      <c r="I87" s="349" t="s">
        <v>1644</v>
      </c>
      <c r="J87" s="349"/>
      <c r="K87" s="349"/>
      <c r="L87" s="349"/>
    </row>
    <row r="88" spans="2:12" x14ac:dyDescent="0.25">
      <c r="B88" s="191" t="s">
        <v>907</v>
      </c>
      <c r="C88" s="347" t="s">
        <v>1645</v>
      </c>
      <c r="D88" s="347"/>
      <c r="E88" s="347"/>
      <c r="F88" s="347"/>
      <c r="G88" s="196"/>
      <c r="H88" s="192" t="s">
        <v>907</v>
      </c>
      <c r="I88" s="349" t="s">
        <v>1646</v>
      </c>
      <c r="J88" s="349"/>
      <c r="K88" s="349"/>
      <c r="L88" s="349"/>
    </row>
    <row r="89" spans="2:12" x14ac:dyDescent="0.25">
      <c r="B89" s="191" t="s">
        <v>695</v>
      </c>
      <c r="C89" s="347"/>
      <c r="D89" s="347"/>
      <c r="E89" s="347"/>
      <c r="F89" s="347"/>
      <c r="G89" s="196"/>
      <c r="H89" s="192" t="s">
        <v>695</v>
      </c>
      <c r="I89" s="349" t="s">
        <v>1647</v>
      </c>
      <c r="J89" s="349"/>
      <c r="K89" s="349"/>
      <c r="L89" s="349"/>
    </row>
    <row r="90" spans="2:12" x14ac:dyDescent="0.25">
      <c r="B90" s="191" t="s">
        <v>697</v>
      </c>
      <c r="C90" s="347"/>
      <c r="D90" s="347"/>
      <c r="E90" s="347"/>
      <c r="F90" s="347"/>
      <c r="G90" s="196"/>
      <c r="H90" s="192" t="s">
        <v>697</v>
      </c>
      <c r="I90" s="349" t="s">
        <v>13</v>
      </c>
      <c r="J90" s="349"/>
      <c r="K90" s="349"/>
      <c r="L90" s="349"/>
    </row>
    <row r="91" spans="2:12" x14ac:dyDescent="0.25">
      <c r="B91" s="191" t="s">
        <v>699</v>
      </c>
      <c r="C91" s="347"/>
      <c r="D91" s="347"/>
      <c r="E91" s="347"/>
      <c r="F91" s="347"/>
      <c r="G91" s="196"/>
      <c r="H91" s="192" t="s">
        <v>699</v>
      </c>
      <c r="I91" s="349"/>
      <c r="J91" s="349"/>
      <c r="K91" s="349"/>
      <c r="L91" s="349"/>
    </row>
    <row r="92" spans="2:12" x14ac:dyDescent="0.25">
      <c r="B92" s="191" t="s">
        <v>701</v>
      </c>
      <c r="C92" s="347"/>
      <c r="D92" s="347"/>
      <c r="E92" s="347"/>
      <c r="F92" s="347"/>
      <c r="G92" s="196"/>
      <c r="H92" s="192" t="s">
        <v>701</v>
      </c>
      <c r="I92" s="349"/>
      <c r="J92" s="349"/>
      <c r="K92" s="349"/>
      <c r="L92" s="349"/>
    </row>
    <row r="93" spans="2:12" x14ac:dyDescent="0.25">
      <c r="B93" s="191" t="s">
        <v>702</v>
      </c>
      <c r="C93" s="347"/>
      <c r="D93" s="347"/>
      <c r="E93" s="347"/>
      <c r="F93" s="347"/>
      <c r="G93" s="196"/>
      <c r="H93" s="192" t="s">
        <v>702</v>
      </c>
      <c r="I93" s="349"/>
      <c r="J93" s="349"/>
      <c r="K93" s="349"/>
      <c r="L93" s="349"/>
    </row>
    <row r="94" spans="2:12" x14ac:dyDescent="0.25">
      <c r="B94" s="191" t="s">
        <v>703</v>
      </c>
      <c r="C94" s="347"/>
      <c r="D94" s="347"/>
      <c r="E94" s="347"/>
      <c r="F94" s="347"/>
      <c r="G94" s="196"/>
      <c r="H94" s="192" t="s">
        <v>703</v>
      </c>
      <c r="I94" s="349"/>
      <c r="J94" s="349"/>
      <c r="K94" s="349"/>
      <c r="L94" s="349"/>
    </row>
    <row r="95" spans="2:12" x14ac:dyDescent="0.25">
      <c r="B95" s="191" t="s">
        <v>705</v>
      </c>
      <c r="C95" s="347"/>
      <c r="D95" s="347"/>
      <c r="E95" s="347"/>
      <c r="F95" s="347"/>
      <c r="G95" s="196"/>
      <c r="H95" s="192" t="s">
        <v>705</v>
      </c>
      <c r="I95" s="349"/>
      <c r="J95" s="349"/>
      <c r="K95" s="349"/>
      <c r="L95" s="349"/>
    </row>
    <row r="96" spans="2:12" x14ac:dyDescent="0.25">
      <c r="B96" s="191" t="s">
        <v>706</v>
      </c>
      <c r="C96" s="347"/>
      <c r="D96" s="347"/>
      <c r="E96" s="347"/>
      <c r="F96" s="347"/>
      <c r="G96" s="196"/>
      <c r="H96" s="191" t="s">
        <v>706</v>
      </c>
      <c r="I96" s="347"/>
      <c r="J96" s="347"/>
      <c r="K96" s="347"/>
      <c r="L96" s="347"/>
    </row>
    <row r="97" spans="2:12" x14ac:dyDescent="0.25">
      <c r="B97" s="191" t="s">
        <v>707</v>
      </c>
      <c r="C97" s="347"/>
      <c r="D97" s="347"/>
      <c r="E97" s="347"/>
      <c r="F97" s="347"/>
      <c r="G97" s="196"/>
      <c r="H97" s="191" t="s">
        <v>707</v>
      </c>
      <c r="I97" s="347"/>
      <c r="J97" s="347"/>
      <c r="K97" s="347"/>
      <c r="L97" s="347"/>
    </row>
    <row r="98" spans="2:12" x14ac:dyDescent="0.25">
      <c r="B98" s="191" t="s">
        <v>708</v>
      </c>
      <c r="C98" s="347"/>
      <c r="D98" s="347"/>
      <c r="E98" s="347"/>
      <c r="F98" s="347"/>
      <c r="G98" s="196"/>
      <c r="H98" s="191" t="s">
        <v>708</v>
      </c>
      <c r="I98" s="347"/>
      <c r="J98" s="347"/>
      <c r="K98" s="347"/>
      <c r="L98" s="347"/>
    </row>
    <row r="99" spans="2:12" x14ac:dyDescent="0.25">
      <c r="B99" s="191" t="s">
        <v>709</v>
      </c>
      <c r="C99" s="347"/>
      <c r="D99" s="347"/>
      <c r="E99" s="347"/>
      <c r="F99" s="347"/>
      <c r="G99" s="196"/>
      <c r="H99" s="191" t="s">
        <v>709</v>
      </c>
      <c r="I99" s="347"/>
      <c r="J99" s="347"/>
      <c r="K99" s="347"/>
      <c r="L99" s="347"/>
    </row>
    <row r="100" spans="2:12" x14ac:dyDescent="0.25">
      <c r="B100" s="191" t="s">
        <v>710</v>
      </c>
      <c r="C100" s="347"/>
      <c r="D100" s="347"/>
      <c r="E100" s="347"/>
      <c r="F100" s="347"/>
      <c r="G100" s="196"/>
      <c r="H100" s="191" t="s">
        <v>710</v>
      </c>
      <c r="I100" s="347"/>
      <c r="J100" s="347"/>
      <c r="K100" s="347"/>
      <c r="L100" s="347"/>
    </row>
    <row r="101" spans="2:12" x14ac:dyDescent="0.25">
      <c r="B101" s="191" t="s">
        <v>711</v>
      </c>
      <c r="C101" s="347"/>
      <c r="D101" s="347"/>
      <c r="E101" s="347"/>
      <c r="F101" s="347"/>
      <c r="G101" s="196"/>
      <c r="H101" s="191" t="s">
        <v>711</v>
      </c>
      <c r="I101" s="347"/>
      <c r="J101" s="347"/>
      <c r="K101" s="347"/>
      <c r="L101" s="347"/>
    </row>
    <row r="102" spans="2:12" x14ac:dyDescent="0.25">
      <c r="B102" s="191" t="s">
        <v>712</v>
      </c>
      <c r="C102" s="347"/>
      <c r="D102" s="347"/>
      <c r="E102" s="347"/>
      <c r="F102" s="347"/>
      <c r="G102" s="196"/>
      <c r="H102" s="191" t="s">
        <v>712</v>
      </c>
      <c r="I102" s="347"/>
      <c r="J102" s="347"/>
      <c r="K102" s="347"/>
      <c r="L102" s="347"/>
    </row>
    <row r="103" spans="2:12" x14ac:dyDescent="0.25">
      <c r="H103" s="189"/>
      <c r="I103" s="117"/>
      <c r="J103" s="348"/>
      <c r="K103" s="348"/>
      <c r="L103" s="348"/>
    </row>
  </sheetData>
  <mergeCells count="162">
    <mergeCell ref="B2:F2"/>
    <mergeCell ref="H2:L2"/>
    <mergeCell ref="C3:F3"/>
    <mergeCell ref="I3:L3"/>
    <mergeCell ref="C4:F4"/>
    <mergeCell ref="I4:L4"/>
    <mergeCell ref="C8:F8"/>
    <mergeCell ref="I8:L8"/>
    <mergeCell ref="C9:F9"/>
    <mergeCell ref="I9:L9"/>
    <mergeCell ref="C10:F10"/>
    <mergeCell ref="I10:L10"/>
    <mergeCell ref="C5:F5"/>
    <mergeCell ref="I5:L5"/>
    <mergeCell ref="C6:F6"/>
    <mergeCell ref="I6:L6"/>
    <mergeCell ref="C7:F7"/>
    <mergeCell ref="I7:L7"/>
    <mergeCell ref="C14:F14"/>
    <mergeCell ref="I14:L14"/>
    <mergeCell ref="C15:F15"/>
    <mergeCell ref="I15:L15"/>
    <mergeCell ref="C16:F16"/>
    <mergeCell ref="I16:L16"/>
    <mergeCell ref="C11:F11"/>
    <mergeCell ref="I11:L11"/>
    <mergeCell ref="C12:F12"/>
    <mergeCell ref="I12:L12"/>
    <mergeCell ref="C13:F13"/>
    <mergeCell ref="I13:L13"/>
    <mergeCell ref="B23:F23"/>
    <mergeCell ref="H23:L23"/>
    <mergeCell ref="C24:F24"/>
    <mergeCell ref="I24:L24"/>
    <mergeCell ref="C25:F25"/>
    <mergeCell ref="I25:L25"/>
    <mergeCell ref="C17:F17"/>
    <mergeCell ref="I17:L17"/>
    <mergeCell ref="C18:F18"/>
    <mergeCell ref="I18:L18"/>
    <mergeCell ref="C19:F19"/>
    <mergeCell ref="I19:L19"/>
    <mergeCell ref="C29:F29"/>
    <mergeCell ref="I29:L29"/>
    <mergeCell ref="C30:F30"/>
    <mergeCell ref="I30:L30"/>
    <mergeCell ref="C31:F31"/>
    <mergeCell ref="I31:L31"/>
    <mergeCell ref="C26:F26"/>
    <mergeCell ref="I26:L26"/>
    <mergeCell ref="C27:F27"/>
    <mergeCell ref="I27:L27"/>
    <mergeCell ref="C28:F28"/>
    <mergeCell ref="I28:L28"/>
    <mergeCell ref="C35:F35"/>
    <mergeCell ref="I35:L35"/>
    <mergeCell ref="C36:F36"/>
    <mergeCell ref="I36:L36"/>
    <mergeCell ref="C37:F37"/>
    <mergeCell ref="I37:L37"/>
    <mergeCell ref="C32:F32"/>
    <mergeCell ref="I32:L32"/>
    <mergeCell ref="C33:F33"/>
    <mergeCell ref="I33:L33"/>
    <mergeCell ref="C34:F34"/>
    <mergeCell ref="I34:L34"/>
    <mergeCell ref="C45:F45"/>
    <mergeCell ref="C46:F46"/>
    <mergeCell ref="C47:F47"/>
    <mergeCell ref="C48:F48"/>
    <mergeCell ref="C49:F49"/>
    <mergeCell ref="C50:F50"/>
    <mergeCell ref="C38:F38"/>
    <mergeCell ref="I38:L38"/>
    <mergeCell ref="C39:F39"/>
    <mergeCell ref="I39:L39"/>
    <mergeCell ref="I40:L40"/>
    <mergeCell ref="B44:F44"/>
    <mergeCell ref="C57:F57"/>
    <mergeCell ref="C58:F58"/>
    <mergeCell ref="C59:F59"/>
    <mergeCell ref="C60:F60"/>
    <mergeCell ref="C61:F61"/>
    <mergeCell ref="B65:F65"/>
    <mergeCell ref="C51:F51"/>
    <mergeCell ref="C52:F52"/>
    <mergeCell ref="C53:F53"/>
    <mergeCell ref="C54:F54"/>
    <mergeCell ref="C55:F55"/>
    <mergeCell ref="C56:F56"/>
    <mergeCell ref="C69:F69"/>
    <mergeCell ref="I69:L69"/>
    <mergeCell ref="C70:F70"/>
    <mergeCell ref="I70:L70"/>
    <mergeCell ref="C71:F71"/>
    <mergeCell ref="I71:L71"/>
    <mergeCell ref="H65:L65"/>
    <mergeCell ref="C66:F66"/>
    <mergeCell ref="I66:L66"/>
    <mergeCell ref="C67:F67"/>
    <mergeCell ref="I67:L67"/>
    <mergeCell ref="C68:F68"/>
    <mergeCell ref="I68:L68"/>
    <mergeCell ref="C75:F75"/>
    <mergeCell ref="I75:L75"/>
    <mergeCell ref="C76:F76"/>
    <mergeCell ref="I76:L76"/>
    <mergeCell ref="C77:F77"/>
    <mergeCell ref="I77:L77"/>
    <mergeCell ref="C72:F72"/>
    <mergeCell ref="I72:L72"/>
    <mergeCell ref="C73:F73"/>
    <mergeCell ref="I73:L73"/>
    <mergeCell ref="C74:F74"/>
    <mergeCell ref="I74:L74"/>
    <mergeCell ref="C81:F81"/>
    <mergeCell ref="I81:L81"/>
    <mergeCell ref="C82:F82"/>
    <mergeCell ref="I82:L82"/>
    <mergeCell ref="B85:F85"/>
    <mergeCell ref="H85:L85"/>
    <mergeCell ref="C78:F78"/>
    <mergeCell ref="I78:L78"/>
    <mergeCell ref="C79:F79"/>
    <mergeCell ref="I79:L79"/>
    <mergeCell ref="C80:F80"/>
    <mergeCell ref="I80:L80"/>
    <mergeCell ref="C89:F89"/>
    <mergeCell ref="I89:L89"/>
    <mergeCell ref="C90:F90"/>
    <mergeCell ref="I90:L90"/>
    <mergeCell ref="C91:F91"/>
    <mergeCell ref="I91:L91"/>
    <mergeCell ref="C86:F86"/>
    <mergeCell ref="I86:L86"/>
    <mergeCell ref="C87:F87"/>
    <mergeCell ref="I87:L87"/>
    <mergeCell ref="C88:F88"/>
    <mergeCell ref="I88:L88"/>
    <mergeCell ref="C95:F95"/>
    <mergeCell ref="I95:L95"/>
    <mergeCell ref="C96:F96"/>
    <mergeCell ref="I96:L96"/>
    <mergeCell ref="C97:F97"/>
    <mergeCell ref="I97:L97"/>
    <mergeCell ref="C92:F92"/>
    <mergeCell ref="I92:L92"/>
    <mergeCell ref="C93:F93"/>
    <mergeCell ref="I93:L93"/>
    <mergeCell ref="C94:F94"/>
    <mergeCell ref="I94:L94"/>
    <mergeCell ref="C101:F101"/>
    <mergeCell ref="I101:L101"/>
    <mergeCell ref="C102:F102"/>
    <mergeCell ref="I102:L102"/>
    <mergeCell ref="J103:L103"/>
    <mergeCell ref="C98:F98"/>
    <mergeCell ref="I98:L98"/>
    <mergeCell ref="C99:F99"/>
    <mergeCell ref="I99:L99"/>
    <mergeCell ref="C100:F100"/>
    <mergeCell ref="I100:L100"/>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13</vt:i4>
      </vt:variant>
      <vt:variant>
        <vt:lpstr>已命名的範圍</vt:lpstr>
      </vt:variant>
      <vt:variant>
        <vt:i4>9</vt:i4>
      </vt:variant>
    </vt:vector>
  </HeadingPairs>
  <TitlesOfParts>
    <vt:vector size="22" baseType="lpstr">
      <vt:lpstr>General Information</vt:lpstr>
      <vt:lpstr>Coils</vt:lpstr>
      <vt:lpstr>Discrete Inputs</vt:lpstr>
      <vt:lpstr>Holding</vt:lpstr>
      <vt:lpstr>Input</vt:lpstr>
      <vt:lpstr>DPS STS  internal status(flag)</vt:lpstr>
      <vt:lpstr>DPS PFC  internal status(flag)</vt:lpstr>
      <vt:lpstr>DPS INV internal status(flag)</vt:lpstr>
      <vt:lpstr>DPS CHG  internal status(flag)</vt:lpstr>
      <vt:lpstr>DPH STS  internal status(flag)</vt:lpstr>
      <vt:lpstr>DPH PFC internal status(flag)</vt:lpstr>
      <vt:lpstr>DPH INV internal status(flag)</vt:lpstr>
      <vt:lpstr>DPH AM internal status(flag)</vt:lpstr>
      <vt:lpstr>Coils!Print_Area</vt:lpstr>
      <vt:lpstr>'Discrete Inputs'!Print_Area</vt:lpstr>
      <vt:lpstr>'DPS CHG  internal status(flag)'!Print_Area</vt:lpstr>
      <vt:lpstr>'DPS INV internal status(flag)'!Print_Area</vt:lpstr>
      <vt:lpstr>'DPS PFC  internal status(flag)'!Print_Area</vt:lpstr>
      <vt:lpstr>'DPS STS  internal status(flag)'!Print_Area</vt:lpstr>
      <vt:lpstr>'General Information'!Print_Area</vt:lpstr>
      <vt:lpstr>Holding!Print_Area</vt:lpstr>
      <vt:lpstr>Input!Print_Area</vt:lpstr>
    </vt:vector>
  </TitlesOfParts>
  <Company>Delta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RICHARD.CP.LIN 林忠寶</dc:creator>
  <cp:lastModifiedBy>GARY.CHU 朱來憶</cp:lastModifiedBy>
  <cp:lastPrinted>2021-04-09T01:28:23Z</cp:lastPrinted>
  <dcterms:created xsi:type="dcterms:W3CDTF">2016-05-26T03:03:59Z</dcterms:created>
  <dcterms:modified xsi:type="dcterms:W3CDTF">2021-05-31T02:47:09Z</dcterms:modified>
</cp:coreProperties>
</file>